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cileanna.sharepoint.com/sites/BE/Documents partages/General/Opérations/St MARTIN BOUL/06 - PRE DCE/DPGF/"/>
    </mc:Choice>
  </mc:AlternateContent>
  <xr:revisionPtr revIDLastSave="256" documentId="8_{E6A025D3-2F23-4500-8FD6-A11EACA0FE3E}" xr6:coauthVersionLast="47" xr6:coauthVersionMax="47" xr10:uidLastSave="{36270E29-E019-4064-A200-CB581B6D8B67}"/>
  <bookViews>
    <workbookView xWindow="28680" yWindow="-5205" windowWidth="29040" windowHeight="15720" tabRatio="783" activeTab="8" xr2:uid="{00000000-000D-0000-FFFF-FFFF00000000}"/>
  </bookViews>
  <sheets>
    <sheet name="Récapitulatif" sheetId="17" r:id="rId1"/>
    <sheet name="1 Aménagements extérieurs" sheetId="16" r:id="rId2"/>
    <sheet name="2 Curage démolition" sheetId="6" r:id="rId3"/>
    <sheet name="3 Façade et couverture" sheetId="7" r:id="rId4"/>
    <sheet name="4 Menuiseries aluminium" sheetId="8" r:id="rId5"/>
    <sheet name="5 Menuiseries intérieures" sheetId="9" r:id="rId6"/>
    <sheet name="6 Platrerie" sheetId="10" r:id="rId7"/>
    <sheet name="7 Electricité" sheetId="11" r:id="rId8"/>
    <sheet name="8 Plomberie" sheetId="12" r:id="rId9"/>
    <sheet name="9 Revêtement de sols" sheetId="13" r:id="rId10"/>
    <sheet name="10 Peinture" sheetId="14" r:id="rId11"/>
  </sheets>
  <externalReferences>
    <externalReference r:id="rId12"/>
  </externalReferences>
  <definedNames>
    <definedName name="_xlnm.Print_Titles" localSheetId="1">'1 Aménagements extérieurs'!$1:$1</definedName>
    <definedName name="_xlnm.Print_Titles" localSheetId="10">'10 Peinture'!$1:$1</definedName>
    <definedName name="_xlnm.Print_Titles" localSheetId="2">'2 Curage démolition'!$1:$1</definedName>
    <definedName name="_xlnm.Print_Titles" localSheetId="3">'3 Façade et couverture'!$1:$1</definedName>
    <definedName name="_xlnm.Print_Titles" localSheetId="4">'4 Menuiseries aluminium'!$1:$1</definedName>
    <definedName name="_xlnm.Print_Titles" localSheetId="5">'5 Menuiseries intérieures'!$1:$1</definedName>
    <definedName name="_xlnm.Print_Titles" localSheetId="6">'6 Platrerie'!$1:$1</definedName>
    <definedName name="_xlnm.Print_Titles" localSheetId="7">'7 Electricité'!$1:$1</definedName>
    <definedName name="_xlnm.Print_Titles" localSheetId="8">'8 Plomberie'!$1:$1</definedName>
    <definedName name="_xlnm.Print_Titles" localSheetId="9">'9 Revêtement de sols'!$1:$1</definedName>
    <definedName name="_xlnm.Print_Area" localSheetId="1">'1 Aménagements extérieurs'!$A$1:$F$10</definedName>
    <definedName name="_xlnm.Print_Area" localSheetId="10">'10 Peinture'!$A$1:$F$16</definedName>
    <definedName name="_xlnm.Print_Area" localSheetId="2">'2 Curage démolition'!$A$1:$F$14</definedName>
    <definedName name="_xlnm.Print_Area" localSheetId="3">'3 Façade et couverture'!$A$1:$F$14</definedName>
    <definedName name="_xlnm.Print_Area" localSheetId="4">'4 Menuiseries aluminium'!$A$1:$F$13</definedName>
    <definedName name="_xlnm.Print_Area" localSheetId="5">'5 Menuiseries intérieures'!$A$1:$F$18</definedName>
    <definedName name="_xlnm.Print_Area" localSheetId="6">'6 Platrerie'!$A$1:$F$13</definedName>
    <definedName name="_xlnm.Print_Area" localSheetId="7">'7 Electricité'!$A$1:$F$21</definedName>
    <definedName name="_xlnm.Print_Area" localSheetId="8">'8 Plomberie'!$A$1:$F$29</definedName>
    <definedName name="_xlnm.Print_Area" localSheetId="9">'9 Revêtement de sols'!$A$1:$F$13</definedName>
    <definedName name="_xlnm.Print_Area" localSheetId="0">Récapitulatif!$A$1:$C$13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4" l="1"/>
  <c r="F10" i="14"/>
  <c r="F11" i="14"/>
  <c r="F12" i="14"/>
  <c r="F25" i="12"/>
  <c r="F19" i="12"/>
  <c r="F5" i="12"/>
  <c r="B12" i="17"/>
  <c r="B11" i="17"/>
  <c r="B10" i="17"/>
  <c r="B9" i="17"/>
  <c r="B8" i="17"/>
  <c r="B7" i="17"/>
  <c r="B6" i="17"/>
  <c r="B5" i="17"/>
  <c r="B4" i="17"/>
  <c r="B3" i="17"/>
  <c r="F6" i="7" l="1"/>
  <c r="F6" i="10" l="1"/>
  <c r="F7" i="13"/>
  <c r="F7" i="16"/>
  <c r="F10" i="6"/>
  <c r="F15" i="9"/>
  <c r="F8" i="12"/>
  <c r="F7" i="11"/>
  <c r="F7" i="9"/>
  <c r="F10" i="13"/>
  <c r="F24" i="12"/>
  <c r="F21" i="12"/>
  <c r="F10" i="9"/>
  <c r="F9" i="9"/>
  <c r="F8" i="7"/>
  <c r="F7" i="7"/>
  <c r="F3" i="6"/>
  <c r="J6" i="8" l="1"/>
  <c r="J7" i="8"/>
  <c r="F7" i="8" s="1"/>
  <c r="J8" i="8"/>
  <c r="J9" i="8"/>
  <c r="J5" i="8"/>
  <c r="F8" i="10"/>
  <c r="F6" i="9" l="1"/>
  <c r="F4" i="9"/>
  <c r="F10" i="10"/>
  <c r="F6" i="11" l="1"/>
  <c r="F8" i="11"/>
  <c r="F9" i="11"/>
  <c r="F10" i="11"/>
  <c r="F11" i="11"/>
  <c r="F12" i="11"/>
  <c r="F13" i="11"/>
  <c r="F14" i="11"/>
  <c r="F15" i="11"/>
  <c r="F16" i="11"/>
  <c r="F17" i="11"/>
  <c r="F18" i="11"/>
  <c r="F5" i="11"/>
  <c r="F19" i="11" s="1"/>
  <c r="C9" i="17" s="1"/>
  <c r="F26" i="12"/>
  <c r="F23" i="12"/>
  <c r="F22" i="12"/>
  <c r="F20" i="12"/>
  <c r="F17" i="12"/>
  <c r="F16" i="12"/>
  <c r="F15" i="12"/>
  <c r="F14" i="12"/>
  <c r="F13" i="12"/>
  <c r="F9" i="12"/>
  <c r="F10" i="12"/>
  <c r="F11" i="12"/>
  <c r="F7" i="12"/>
  <c r="F27" i="12" l="1"/>
  <c r="C10" i="17" s="1"/>
  <c r="F9" i="13" l="1"/>
  <c r="F7" i="6"/>
  <c r="F6" i="13"/>
  <c r="F8" i="14"/>
  <c r="F6" i="16"/>
  <c r="F4" i="16"/>
  <c r="F13" i="14"/>
  <c r="F4" i="13"/>
  <c r="F13" i="9"/>
  <c r="F12" i="9"/>
  <c r="F11" i="9"/>
  <c r="F8" i="9"/>
  <c r="F5" i="9"/>
  <c r="F9" i="8"/>
  <c r="F8" i="8"/>
  <c r="F6" i="8"/>
  <c r="F5" i="8"/>
  <c r="F4" i="8"/>
  <c r="F10" i="7"/>
  <c r="F9" i="7"/>
  <c r="F5" i="7"/>
  <c r="F4" i="7"/>
  <c r="F9" i="6"/>
  <c r="F8" i="6"/>
  <c r="F6" i="6"/>
  <c r="F5" i="6"/>
  <c r="F11" i="8" l="1"/>
  <c r="C6" i="17" s="1"/>
  <c r="F20" i="11"/>
  <c r="F21" i="11" s="1"/>
  <c r="F8" i="13"/>
  <c r="F28" i="12" l="1"/>
  <c r="F29" i="12" s="1"/>
  <c r="F12" i="8"/>
  <c r="F13" i="8" s="1"/>
  <c r="F11" i="6" l="1"/>
  <c r="F12" i="6" s="1"/>
  <c r="C4" i="17" s="1"/>
  <c r="F11" i="7"/>
  <c r="F12" i="7" s="1"/>
  <c r="C5" i="17" s="1"/>
  <c r="F7" i="10"/>
  <c r="F6" i="14"/>
  <c r="F5" i="10"/>
  <c r="F5" i="13"/>
  <c r="F11" i="13" s="1"/>
  <c r="C11" i="17" s="1"/>
  <c r="F14" i="9"/>
  <c r="F16" i="9" s="1"/>
  <c r="C7" i="17" s="1"/>
  <c r="F5" i="16"/>
  <c r="F8" i="16" s="1"/>
  <c r="C3" i="17" s="1"/>
  <c r="F13" i="7" l="1"/>
  <c r="F14" i="7" s="1"/>
  <c r="F17" i="9"/>
  <c r="F18" i="9" s="1"/>
  <c r="F9" i="16"/>
  <c r="F10" i="16" s="1"/>
  <c r="F12" i="13"/>
  <c r="F4" i="10"/>
  <c r="F11" i="10" s="1"/>
  <c r="C8" i="17" s="1"/>
  <c r="F7" i="14"/>
  <c r="F14" i="14" s="1"/>
  <c r="C12" i="17" s="1"/>
  <c r="C13" i="17" l="1"/>
  <c r="F13" i="6"/>
  <c r="F14" i="6" s="1"/>
  <c r="F13" i="13"/>
  <c r="F15" i="14"/>
  <c r="F12" i="10" l="1"/>
  <c r="F13" i="10" s="1"/>
  <c r="F16" i="14"/>
</calcChain>
</file>

<file path=xl/sharedStrings.xml><?xml version="1.0" encoding="utf-8"?>
<sst xmlns="http://schemas.openxmlformats.org/spreadsheetml/2006/main" count="403" uniqueCount="163">
  <si>
    <t>LOT</t>
  </si>
  <si>
    <t>TOTAL HT</t>
  </si>
  <si>
    <t>Quantité</t>
  </si>
  <si>
    <t>Prix unitaire</t>
  </si>
  <si>
    <t>Prix total</t>
  </si>
  <si>
    <t>CURAGE / DEMOLITION</t>
  </si>
  <si>
    <t>Unité</t>
  </si>
  <si>
    <t>ml</t>
  </si>
  <si>
    <t>m²</t>
  </si>
  <si>
    <t>u</t>
  </si>
  <si>
    <t>MENUISERIES EXTERIEURES ALUMINIUM</t>
  </si>
  <si>
    <t>Porte d'entrée</t>
  </si>
  <si>
    <t>MENUISERIES INTERIEURES</t>
  </si>
  <si>
    <t>PLATRERIE</t>
  </si>
  <si>
    <t>PEINTURE</t>
  </si>
  <si>
    <t>Portillon</t>
  </si>
  <si>
    <t>AMENAGEMENTS EXTRIEURS</t>
  </si>
  <si>
    <t>Dépose du plafond de l'étage</t>
  </si>
  <si>
    <t>Dépose des doublages et des cloisons</t>
  </si>
  <si>
    <t>Dépose des réseaux et des équipement sanitaires</t>
  </si>
  <si>
    <t>Curage intérieur du bâtiment</t>
  </si>
  <si>
    <t>FACADES ET COUVERTURE</t>
  </si>
  <si>
    <t>Réfection de l'enduit existant et peinture minérale</t>
  </si>
  <si>
    <t>Reprise de l'enduit sous le bardage existant</t>
  </si>
  <si>
    <t>Dépose du châssis de toit et réfection de toiture</t>
  </si>
  <si>
    <t>Création de chevêtre et mise en place de fenêtre de toit</t>
  </si>
  <si>
    <t>Réfection  des pignons en pierres du boulonnais</t>
  </si>
  <si>
    <t>R+1 - Fenêtre avec VR - 1,50 x 1,80 ht</t>
  </si>
  <si>
    <t>R+1 - Fenêtre avec VR - 1,00 x 1,20 ht</t>
  </si>
  <si>
    <t>RDC - Fenêtre avec VR - 0,80 x 0,60 ht</t>
  </si>
  <si>
    <t>RDC - Fenêtre avec VR - 0,80 x 1,00 ht</t>
  </si>
  <si>
    <t>Porte placard technique</t>
  </si>
  <si>
    <t>Placard studio</t>
  </si>
  <si>
    <t>Ensemble menuisé avec rayonnages</t>
  </si>
  <si>
    <t>Cuisine équipée</t>
  </si>
  <si>
    <t>ens</t>
  </si>
  <si>
    <t>REVETEMENTS DE SOLS</t>
  </si>
  <si>
    <t>TVA 20 %</t>
  </si>
  <si>
    <t>TOTAL TTC</t>
  </si>
  <si>
    <t>3.1</t>
  </si>
  <si>
    <t>Installation et organisation général de chantier</t>
  </si>
  <si>
    <t>Compris</t>
  </si>
  <si>
    <t>3.2</t>
  </si>
  <si>
    <t>Travaux de peinture</t>
  </si>
  <si>
    <t>sur plafonds à parement cartonné</t>
  </si>
  <si>
    <t>sur murs à parement cartonné</t>
  </si>
  <si>
    <t>sur menuiseries bois intérieures</t>
  </si>
  <si>
    <t>sur ouvrages métalliques intérieurs et PVC</t>
  </si>
  <si>
    <t>a)</t>
  </si>
  <si>
    <t>b)</t>
  </si>
  <si>
    <t>c)</t>
  </si>
  <si>
    <t>d)</t>
  </si>
  <si>
    <t>ENS</t>
  </si>
  <si>
    <t>3.3</t>
  </si>
  <si>
    <t>Rechampissage</t>
  </si>
  <si>
    <t>3.4</t>
  </si>
  <si>
    <t>Huile dure pour escalier</t>
  </si>
  <si>
    <t>3.5</t>
  </si>
  <si>
    <t>Nettoyage de livraison</t>
  </si>
  <si>
    <t>Carrelage sur sol existant conservé</t>
  </si>
  <si>
    <t>Plinthes assorties au carrelage</t>
  </si>
  <si>
    <t>Sols souple PVC</t>
  </si>
  <si>
    <t>Faïence</t>
  </si>
  <si>
    <t>Dépose des revêtements de sols souples existants</t>
  </si>
  <si>
    <t>3.6</t>
  </si>
  <si>
    <t>3.7</t>
  </si>
  <si>
    <t>Ragréage P3</t>
  </si>
  <si>
    <t>PLOMBERIE CHAUFFAGE</t>
  </si>
  <si>
    <t>Chaudière gaz à condensation</t>
  </si>
  <si>
    <t>Alimentation GAZ</t>
  </si>
  <si>
    <t>Chaudière gaz (chauffage +ECS)</t>
  </si>
  <si>
    <t>Réseau de chauffage en multicouche</t>
  </si>
  <si>
    <t>Emetteur de chaleur</t>
  </si>
  <si>
    <t>U</t>
  </si>
  <si>
    <t>Régulation</t>
  </si>
  <si>
    <t>Plomberie sanitaire</t>
  </si>
  <si>
    <t>Alimentation en eau</t>
  </si>
  <si>
    <t>Distribution d'eau froide</t>
  </si>
  <si>
    <t>Réseau d'évacuation EU et EV</t>
  </si>
  <si>
    <t>Ventilation primaire</t>
  </si>
  <si>
    <t>Réseau ECS</t>
  </si>
  <si>
    <t>Appareils sanitaires</t>
  </si>
  <si>
    <t>Robinetterie et évacuation</t>
  </si>
  <si>
    <t>e)</t>
  </si>
  <si>
    <t>f)</t>
  </si>
  <si>
    <t>Meuble évier cuisine</t>
  </si>
  <si>
    <t>g)</t>
  </si>
  <si>
    <t>4.1</t>
  </si>
  <si>
    <t>4.2</t>
  </si>
  <si>
    <t>4.3</t>
  </si>
  <si>
    <t>4.4</t>
  </si>
  <si>
    <t>4.5</t>
  </si>
  <si>
    <t>4.6</t>
  </si>
  <si>
    <t>Douche</t>
  </si>
  <si>
    <t>Chauffage et eau chaude sanitaire</t>
  </si>
  <si>
    <t>Electricité</t>
  </si>
  <si>
    <t>Circuit de terre</t>
  </si>
  <si>
    <t>Equipement du logement</t>
  </si>
  <si>
    <t>WC (points lumineux, alimentation VMC)</t>
  </si>
  <si>
    <t>Extérieur (points lumineux, prises de courant)</t>
  </si>
  <si>
    <t>Palier R+1 (points lumineux)</t>
  </si>
  <si>
    <t>Salle de bain(points lumineux, prises de courant, applique linolite)</t>
  </si>
  <si>
    <t>Consuel</t>
  </si>
  <si>
    <t>DAAF</t>
  </si>
  <si>
    <t>VMC</t>
  </si>
  <si>
    <t>Distribution électrique du logement (tableau électrique et coffret de communication)</t>
  </si>
  <si>
    <t>Hall (points lumineux, prises de courant)</t>
  </si>
  <si>
    <t>Salle d'activité (points lumineux, prises de courant, RJ45, alimentation VMC)</t>
  </si>
  <si>
    <t>Studio (points lumineux, prises de courant, RJ45, attente thermostat, prise TV/FM, alimentation VR)</t>
  </si>
  <si>
    <t>SSI avec report sur bâtiment principal</t>
  </si>
  <si>
    <t>Doublage thermique</t>
  </si>
  <si>
    <t>Encoffrement des VR dans plafond CF</t>
  </si>
  <si>
    <t>Porte d'entrée des studios</t>
  </si>
  <si>
    <t>Porte SDB</t>
  </si>
  <si>
    <t>Porte WC</t>
  </si>
  <si>
    <t>3.8</t>
  </si>
  <si>
    <t>3.9</t>
  </si>
  <si>
    <t>3.10</t>
  </si>
  <si>
    <t>ELECTRICITE - VMC</t>
  </si>
  <si>
    <t>Tranchée drainante compris démolition de dallage béton</t>
  </si>
  <si>
    <t>Dépose du bardage imitation bois</t>
  </si>
  <si>
    <t>Dépose des châssis extérieurs PVC</t>
  </si>
  <si>
    <t>Plafond coupe-feu EI 60 compris isolant au R+1</t>
  </si>
  <si>
    <t>Isolant conservé</t>
  </si>
  <si>
    <t>Porte de garage existante</t>
  </si>
  <si>
    <t>TCG 18 20 22</t>
  </si>
  <si>
    <t>cis VR</t>
  </si>
  <si>
    <t>RDC - Porte-Fenêtre avec VR - 2,40 x 2,20 ht</t>
  </si>
  <si>
    <t>Préparation des supports</t>
  </si>
  <si>
    <t>Nettoyage et démoussage de la couverture</t>
  </si>
  <si>
    <t>Recimentage et peinture minérale</t>
  </si>
  <si>
    <t>3.11</t>
  </si>
  <si>
    <t>Butoir de porte</t>
  </si>
  <si>
    <t>3.12</t>
  </si>
  <si>
    <t>3.13</t>
  </si>
  <si>
    <t>Mise aux normes de l'escalier bois</t>
  </si>
  <si>
    <t>Plinthes en médium à peindre</t>
  </si>
  <si>
    <t>Lave-main PMR</t>
  </si>
  <si>
    <t>WC PMR RDC</t>
  </si>
  <si>
    <t>WC SDB R+1</t>
  </si>
  <si>
    <t>Barre de seuil</t>
  </si>
  <si>
    <t>Mise en peinture au lot 10</t>
  </si>
  <si>
    <t>h)</t>
  </si>
  <si>
    <t>Attentes MAL</t>
  </si>
  <si>
    <t>Peinture de la porte de garage</t>
  </si>
  <si>
    <t>Coffre de VR démontable</t>
  </si>
  <si>
    <t>Ventilation du garage</t>
  </si>
  <si>
    <t>Portail d'entrée dito existant</t>
  </si>
  <si>
    <t>Terrasse, rampe et cheminement PMR en béton désactivé de teinte beige</t>
  </si>
  <si>
    <t>Panneaux de douche PVC</t>
  </si>
  <si>
    <t>Portes de distribution PF 1/2h</t>
  </si>
  <si>
    <t>Plafond non coupe-feu au RDC</t>
  </si>
  <si>
    <t>Isolant thermique type fibrastyréne en plafond du garage</t>
  </si>
  <si>
    <t>Cloisons Placostil EI 60</t>
  </si>
  <si>
    <t>Cloisons Placostil non CF</t>
  </si>
  <si>
    <t>Création de chevêtre et mise en place d'exutoire de désenfumage</t>
  </si>
  <si>
    <t>Numéro</t>
  </si>
  <si>
    <t>Lot</t>
  </si>
  <si>
    <t>Montant HT</t>
  </si>
  <si>
    <t>TOTAL</t>
  </si>
  <si>
    <t>DCE</t>
  </si>
  <si>
    <t>Ramonage de conduit existant</t>
  </si>
  <si>
    <t>Lavabo NON PMR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</si>
</sst>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 m²&quot;"/>
    <numFmt numFmtId="165" formatCode="0&quot; Ut&quot;"/>
    <numFmt numFmtId="166" formatCode="_-* #,##0.00\ [$€-40C]_-;\-* #,##0.00\ [$€-40C]_-;_-* &quot;-&quot;??\ [$€-40C]_-;_-@_-"/>
    <numFmt numFmtId="167" formatCode="0.0&quot; ml&quot;"/>
    <numFmt numFmtId="168" formatCode="#,##0&quot; €/m²&quot;"/>
    <numFmt numFmtId="169" formatCode="_-* #,##0\ &quot;€&quot;_-;\-* #,##0\ &quot;€&quot;_-;_-* &quot;-&quot;??\ &quot;€&quot;_-;_-@_-"/>
  </numFmts>
  <fonts count="10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Montserrat"/>
      <family val="3"/>
    </font>
    <font>
      <b/>
      <sz val="11"/>
      <color theme="1"/>
      <name val="Montserrat"/>
      <family val="3"/>
    </font>
    <font>
      <b/>
      <sz val="11"/>
      <color theme="0"/>
      <name val="Montserrat"/>
      <family val="3"/>
    </font>
    <font>
      <sz val="8"/>
      <name val="Arial"/>
      <family val="2"/>
    </font>
    <font>
      <i/>
      <sz val="11"/>
      <color theme="1"/>
      <name val="Montserrat"/>
      <family val="3"/>
    </font>
    <font>
      <sz val="11"/>
      <color theme="0"/>
      <name val="Montserrat"/>
      <family val="3"/>
    </font>
  </fonts>
  <fills count="3">
    <fill>
      <patternFill patternType="none"/>
    </fill>
    <fill>
      <patternFill patternType="gray125"/>
    </fill>
    <fill>
      <patternFill patternType="solid">
        <fgColor rgb="FF3167EE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2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6" fillId="2" borderId="5" xfId="0" applyFont="1" applyFill="1" applyBorder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166" fontId="4" fillId="2" borderId="5" xfId="0" applyNumberFormat="1" applyFont="1" applyFill="1" applyBorder="1"/>
    <xf numFmtId="166" fontId="5" fillId="2" borderId="5" xfId="0" applyNumberFormat="1" applyFont="1" applyFill="1" applyBorder="1"/>
    <xf numFmtId="166" fontId="4" fillId="0" borderId="0" xfId="0" applyNumberFormat="1" applyFont="1"/>
    <xf numFmtId="164" fontId="4" fillId="0" borderId="0" xfId="0" applyNumberFormat="1" applyFont="1" applyAlignment="1">
      <alignment horizontal="center"/>
    </xf>
    <xf numFmtId="166" fontId="5" fillId="0" borderId="0" xfId="0" applyNumberFormat="1" applyFont="1"/>
    <xf numFmtId="166" fontId="4" fillId="2" borderId="5" xfId="0" applyNumberFormat="1" applyFont="1" applyFill="1" applyBorder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/>
    <xf numFmtId="44" fontId="4" fillId="0" borderId="0" xfId="5" applyFont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166" fontId="5" fillId="2" borderId="7" xfId="0" applyNumberFormat="1" applyFont="1" applyFill="1" applyBorder="1"/>
    <xf numFmtId="0" fontId="4" fillId="0" borderId="3" xfId="0" applyFont="1" applyBorder="1" applyAlignment="1">
      <alignment horizontal="center"/>
    </xf>
    <xf numFmtId="43" fontId="4" fillId="0" borderId="0" xfId="6" applyFont="1" applyBorder="1"/>
    <xf numFmtId="166" fontId="4" fillId="0" borderId="8" xfId="0" applyNumberFormat="1" applyFont="1" applyBorder="1"/>
    <xf numFmtId="165" fontId="4" fillId="0" borderId="0" xfId="0" applyNumberFormat="1" applyFont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43" fontId="8" fillId="0" borderId="0" xfId="6" applyFont="1" applyBorder="1"/>
    <xf numFmtId="164" fontId="8" fillId="0" borderId="0" xfId="0" applyNumberFormat="1" applyFont="1" applyAlignment="1">
      <alignment horizontal="center"/>
    </xf>
    <xf numFmtId="166" fontId="8" fillId="0" borderId="0" xfId="0" applyNumberFormat="1" applyFont="1"/>
    <xf numFmtId="166" fontId="8" fillId="0" borderId="8" xfId="0" applyNumberFormat="1" applyFont="1" applyBorder="1"/>
    <xf numFmtId="0" fontId="8" fillId="0" borderId="3" xfId="0" applyFont="1" applyBorder="1" applyAlignment="1">
      <alignment horizontal="center" vertical="center"/>
    </xf>
    <xf numFmtId="43" fontId="8" fillId="0" borderId="0" xfId="6" applyFont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8" xfId="0" applyNumberFormat="1" applyFont="1" applyBorder="1" applyAlignment="1">
      <alignment vertical="center"/>
    </xf>
    <xf numFmtId="43" fontId="4" fillId="0" borderId="0" xfId="6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8" xfId="0" applyNumberFormat="1" applyFont="1" applyBorder="1" applyAlignment="1">
      <alignment vertical="center"/>
    </xf>
    <xf numFmtId="43" fontId="4" fillId="0" borderId="0" xfId="6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right"/>
    </xf>
    <xf numFmtId="43" fontId="4" fillId="0" borderId="0" xfId="6" applyFont="1" applyBorder="1" applyAlignment="1">
      <alignment horizontal="center"/>
    </xf>
    <xf numFmtId="0" fontId="4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44" fontId="6" fillId="2" borderId="6" xfId="5" applyFont="1" applyFill="1" applyBorder="1"/>
    <xf numFmtId="0" fontId="9" fillId="2" borderId="0" xfId="0" applyFont="1" applyFill="1" applyAlignment="1">
      <alignment horizontal="right"/>
    </xf>
    <xf numFmtId="44" fontId="9" fillId="2" borderId="8" xfId="5" applyFont="1" applyFill="1" applyBorder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4" fillId="0" borderId="0" xfId="0" applyFont="1" applyAlignment="1">
      <alignment horizontal="left" wrapText="1"/>
    </xf>
    <xf numFmtId="165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wrapText="1"/>
    </xf>
    <xf numFmtId="166" fontId="4" fillId="0" borderId="8" xfId="0" applyNumberFormat="1" applyFont="1" applyBorder="1" applyAlignment="1">
      <alignment horizontal="right" vertical="center"/>
    </xf>
    <xf numFmtId="43" fontId="4" fillId="0" borderId="0" xfId="6" applyFont="1"/>
    <xf numFmtId="168" fontId="4" fillId="0" borderId="0" xfId="5" applyNumberFormat="1" applyFont="1"/>
    <xf numFmtId="164" fontId="4" fillId="0" borderId="0" xfId="0" applyNumberFormat="1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44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44" fontId="4" fillId="0" borderId="11" xfId="0" applyNumberFormat="1" applyFont="1" applyBorder="1" applyAlignment="1">
      <alignment vertical="center"/>
    </xf>
    <xf numFmtId="169" fontId="5" fillId="0" borderId="0" xfId="0" applyNumberFormat="1" applyFont="1"/>
    <xf numFmtId="43" fontId="4" fillId="0" borderId="0" xfId="6" applyFont="1" applyFill="1" applyBorder="1" applyAlignment="1">
      <alignment horizontal="center"/>
    </xf>
    <xf numFmtId="43" fontId="4" fillId="0" borderId="0" xfId="6" applyFont="1" applyFill="1" applyBorder="1"/>
  </cellXfs>
  <cellStyles count="7">
    <cellStyle name="Heading" xfId="1" xr:uid="{00000000-0005-0000-0000-000000000000}"/>
    <cellStyle name="Heading1" xfId="2" xr:uid="{00000000-0005-0000-0000-000001000000}"/>
    <cellStyle name="Milliers" xfId="6" builtinId="3"/>
    <cellStyle name="Monétaire" xfId="5" builtinId="4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colors>
    <mruColors>
      <color rgb="FF316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cileanna.sharepoint.com/sites/BE/Documents%20partages/General/Op&#233;rations/St%20MARTIN%20BOUL/04%20-%20PRE%20PRO/Estimation/03%20-%2018%2006%202025/DIRPJJGN%20-%20Estimation%20PRO%20-%2018%2006%202025.xlsx" TargetMode="External"/><Relationship Id="rId1" Type="http://schemas.openxmlformats.org/officeDocument/2006/relationships/externalLinkPath" Target="/sites/BE/Documents%20partages/General/Op&#233;rations/St%20MARTIN%20BOUL/04%20-%20PRE%20PRO/Estimation/03%20-%2018%2006%202025/DIRPJJGN%20-%20Estimation%20PRO%20-%2018%2006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écapitulatif"/>
      <sheetName val="1 Aménagements extérieurs"/>
      <sheetName val="2 Curage démolition"/>
      <sheetName val="3 Façade et couverture"/>
      <sheetName val="4 Menuiseries aluminium"/>
      <sheetName val="5 Menuiseries intérieures"/>
      <sheetName val="6 Platrerie"/>
      <sheetName val="7 Electricité"/>
      <sheetName val="8 Plomberie"/>
      <sheetName val="9 Revêtement de sols"/>
      <sheetName val="10 Peinture"/>
      <sheetName val="Métrés"/>
    </sheetNames>
    <sheetDataSet>
      <sheetData sheetId="0"/>
      <sheetData sheetId="1">
        <row r="2">
          <cell r="B2" t="str">
            <v>AMENAGEMENTS EXTRIEURS</v>
          </cell>
        </row>
      </sheetData>
      <sheetData sheetId="2">
        <row r="2">
          <cell r="B2" t="str">
            <v>CURAGE / DEMOLITION</v>
          </cell>
        </row>
      </sheetData>
      <sheetData sheetId="3">
        <row r="2">
          <cell r="B2" t="str">
            <v>FACADES ET COUVERTURE</v>
          </cell>
        </row>
      </sheetData>
      <sheetData sheetId="4">
        <row r="2">
          <cell r="B2" t="str">
            <v>MENUISERIES EXTERIEURES ALUMINIUM</v>
          </cell>
        </row>
      </sheetData>
      <sheetData sheetId="5">
        <row r="2">
          <cell r="B2" t="str">
            <v>MENUISERIES INTERIEURES</v>
          </cell>
        </row>
      </sheetData>
      <sheetData sheetId="6">
        <row r="2">
          <cell r="B2" t="str">
            <v>PLATRERIE</v>
          </cell>
        </row>
      </sheetData>
      <sheetData sheetId="7">
        <row r="2">
          <cell r="B2" t="str">
            <v>ELECTRICITE - VMC</v>
          </cell>
        </row>
      </sheetData>
      <sheetData sheetId="8">
        <row r="2">
          <cell r="B2" t="str">
            <v>PLOMBERIE CHAUFFAGE</v>
          </cell>
        </row>
      </sheetData>
      <sheetData sheetId="9">
        <row r="2">
          <cell r="B2" t="str">
            <v>REVETEMENTS DE SOLS</v>
          </cell>
        </row>
      </sheetData>
      <sheetData sheetId="10">
        <row r="2">
          <cell r="B2" t="str">
            <v>PEINTURE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5B188-FDB4-4687-9B15-51B5DA889C23}">
  <sheetPr>
    <pageSetUpPr fitToPage="1"/>
  </sheetPr>
  <dimension ref="A1:C13"/>
  <sheetViews>
    <sheetView zoomScale="160" zoomScaleNormal="160" zoomScaleSheetLayoutView="115" workbookViewId="0">
      <selection activeCell="C13" sqref="C13"/>
    </sheetView>
  </sheetViews>
  <sheetFormatPr baseColWidth="10" defaultRowHeight="18" x14ac:dyDescent="0.35"/>
  <cols>
    <col min="1" max="1" width="9.125" style="4" bestFit="1" customWidth="1"/>
    <col min="2" max="2" width="41.25" style="1" bestFit="1" customWidth="1"/>
    <col min="3" max="3" width="16" style="1" bestFit="1" customWidth="1"/>
    <col min="4" max="4" width="2.625" style="1" customWidth="1"/>
    <col min="5" max="16384" width="11" style="1"/>
  </cols>
  <sheetData>
    <row r="1" spans="1:3" x14ac:dyDescent="0.35">
      <c r="C1" s="4" t="s">
        <v>160</v>
      </c>
    </row>
    <row r="2" spans="1:3" s="57" customFormat="1" x14ac:dyDescent="0.2">
      <c r="A2" s="68" t="s">
        <v>156</v>
      </c>
      <c r="B2" s="68" t="s">
        <v>157</v>
      </c>
      <c r="C2" s="68" t="s">
        <v>158</v>
      </c>
    </row>
    <row r="3" spans="1:3" s="57" customFormat="1" x14ac:dyDescent="0.2">
      <c r="A3" s="69">
        <v>1</v>
      </c>
      <c r="B3" s="70" t="str">
        <f>'[1]1 Aménagements extérieurs'!B2</f>
        <v>AMENAGEMENTS EXTRIEURS</v>
      </c>
      <c r="C3" s="71">
        <f>'1 Aménagements extérieurs'!F8</f>
        <v>0</v>
      </c>
    </row>
    <row r="4" spans="1:3" s="57" customFormat="1" x14ac:dyDescent="0.2">
      <c r="A4" s="69">
        <v>2</v>
      </c>
      <c r="B4" s="70" t="str">
        <f>+'[1]2 Curage démolition'!B2</f>
        <v>CURAGE / DEMOLITION</v>
      </c>
      <c r="C4" s="71">
        <f>'2 Curage démolition'!F12</f>
        <v>0</v>
      </c>
    </row>
    <row r="5" spans="1:3" s="57" customFormat="1" x14ac:dyDescent="0.2">
      <c r="A5" s="69">
        <v>3</v>
      </c>
      <c r="B5" s="70" t="str">
        <f>+'[1]3 Façade et couverture'!B2</f>
        <v>FACADES ET COUVERTURE</v>
      </c>
      <c r="C5" s="71">
        <f>'3 Façade et couverture'!F12</f>
        <v>0</v>
      </c>
    </row>
    <row r="6" spans="1:3" s="57" customFormat="1" x14ac:dyDescent="0.2">
      <c r="A6" s="69">
        <v>4</v>
      </c>
      <c r="B6" s="70" t="str">
        <f>+'[1]4 Menuiseries aluminium'!B2</f>
        <v>MENUISERIES EXTERIEURES ALUMINIUM</v>
      </c>
      <c r="C6" s="71">
        <f>'4 Menuiseries aluminium'!F11</f>
        <v>0</v>
      </c>
    </row>
    <row r="7" spans="1:3" s="57" customFormat="1" x14ac:dyDescent="0.2">
      <c r="A7" s="69">
        <v>5</v>
      </c>
      <c r="B7" s="70" t="str">
        <f>+'[1]5 Menuiseries intérieures'!B2</f>
        <v>MENUISERIES INTERIEURES</v>
      </c>
      <c r="C7" s="71">
        <f>'5 Menuiseries intérieures'!F16</f>
        <v>0</v>
      </c>
    </row>
    <row r="8" spans="1:3" s="57" customFormat="1" x14ac:dyDescent="0.2">
      <c r="A8" s="69">
        <v>6</v>
      </c>
      <c r="B8" s="70" t="str">
        <f>'[1]6 Platrerie'!B2</f>
        <v>PLATRERIE</v>
      </c>
      <c r="C8" s="71">
        <f>'6 Platrerie'!F11</f>
        <v>0</v>
      </c>
    </row>
    <row r="9" spans="1:3" s="57" customFormat="1" x14ac:dyDescent="0.2">
      <c r="A9" s="69">
        <v>7</v>
      </c>
      <c r="B9" s="70" t="str">
        <f>+'[1]7 Electricité'!B2</f>
        <v>ELECTRICITE - VMC</v>
      </c>
      <c r="C9" s="71">
        <f>'7 Electricité'!F19</f>
        <v>0</v>
      </c>
    </row>
    <row r="10" spans="1:3" s="57" customFormat="1" x14ac:dyDescent="0.2">
      <c r="A10" s="69">
        <v>8</v>
      </c>
      <c r="B10" s="70" t="str">
        <f>+'[1]8 Plomberie'!B2</f>
        <v>PLOMBERIE CHAUFFAGE</v>
      </c>
      <c r="C10" s="71">
        <f>'8 Plomberie'!F27</f>
        <v>0</v>
      </c>
    </row>
    <row r="11" spans="1:3" s="57" customFormat="1" x14ac:dyDescent="0.2">
      <c r="A11" s="69">
        <v>9</v>
      </c>
      <c r="B11" s="70" t="str">
        <f>+'[1]9 Revêtement de sols'!B2</f>
        <v>REVETEMENTS DE SOLS</v>
      </c>
      <c r="C11" s="71">
        <f>'9 Revêtement de sols'!F11</f>
        <v>0</v>
      </c>
    </row>
    <row r="12" spans="1:3" s="57" customFormat="1" x14ac:dyDescent="0.2">
      <c r="A12" s="72">
        <v>10</v>
      </c>
      <c r="B12" s="73" t="str">
        <f>+'[1]10 Peinture'!B2</f>
        <v>PEINTURE</v>
      </c>
      <c r="C12" s="74">
        <f>'10 Peinture'!F14</f>
        <v>0</v>
      </c>
    </row>
    <row r="13" spans="1:3" x14ac:dyDescent="0.35">
      <c r="B13" s="16" t="s">
        <v>159</v>
      </c>
      <c r="C13" s="75">
        <f>SUM(C3:C12)</f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2AD9-5516-4538-BD5F-504757B0ED0D}">
  <sheetPr>
    <pageSetUpPr fitToPage="1"/>
  </sheetPr>
  <dimension ref="A1:F14"/>
  <sheetViews>
    <sheetView zoomScale="115" zoomScaleNormal="115" zoomScaleSheetLayoutView="130" workbookViewId="0">
      <pane ySplit="1" topLeftCell="A2" activePane="bottomLeft" state="frozen"/>
      <selection activeCell="C13" sqref="C13"/>
      <selection pane="bottomLeft" activeCell="A11" sqref="A11:XFD11"/>
    </sheetView>
  </sheetViews>
  <sheetFormatPr baseColWidth="10" defaultRowHeight="18" x14ac:dyDescent="0.35"/>
  <cols>
    <col min="1" max="1" width="3.625" style="4" customWidth="1"/>
    <col min="2" max="2" width="50.625" style="1" customWidth="1"/>
    <col min="3" max="3" width="11.625" style="1" customWidth="1"/>
    <col min="4" max="4" width="6.625" style="4" customWidth="1"/>
    <col min="5" max="5" width="15.625" style="1" customWidth="1"/>
    <col min="6" max="6" width="16.625" style="1" customWidth="1"/>
    <col min="7" max="16384" width="11" style="1"/>
  </cols>
  <sheetData>
    <row r="1" spans="1:6" ht="18.75" thickBot="1" x14ac:dyDescent="0.4">
      <c r="A1" s="3"/>
      <c r="B1" s="5" t="s">
        <v>0</v>
      </c>
      <c r="C1" s="5" t="s">
        <v>2</v>
      </c>
      <c r="D1" s="5" t="s">
        <v>6</v>
      </c>
      <c r="E1" s="5" t="s">
        <v>3</v>
      </c>
      <c r="F1" s="23" t="s">
        <v>4</v>
      </c>
    </row>
    <row r="2" spans="1:6" ht="18.75" thickBot="1" x14ac:dyDescent="0.4">
      <c r="A2" s="30">
        <v>1</v>
      </c>
      <c r="B2" s="6" t="s">
        <v>16</v>
      </c>
      <c r="C2" s="7"/>
      <c r="D2" s="8"/>
      <c r="E2" s="9"/>
      <c r="F2" s="25"/>
    </row>
    <row r="3" spans="1:6" x14ac:dyDescent="0.35">
      <c r="A3" s="26" t="s">
        <v>39</v>
      </c>
      <c r="B3" s="53" t="s">
        <v>40</v>
      </c>
      <c r="C3" s="27"/>
      <c r="D3" s="12"/>
      <c r="E3" s="11"/>
      <c r="F3" s="28" t="s">
        <v>41</v>
      </c>
    </row>
    <row r="4" spans="1:6" s="57" customFormat="1" ht="36" x14ac:dyDescent="0.2">
      <c r="A4" s="55" t="s">
        <v>42</v>
      </c>
      <c r="B4" s="56" t="s">
        <v>119</v>
      </c>
      <c r="C4" s="41"/>
      <c r="D4" s="62" t="s">
        <v>7</v>
      </c>
      <c r="E4" s="42"/>
      <c r="F4" s="43">
        <f>E4*C4</f>
        <v>0</v>
      </c>
    </row>
    <row r="5" spans="1:6" ht="36" x14ac:dyDescent="0.35">
      <c r="A5" s="55" t="s">
        <v>53</v>
      </c>
      <c r="B5" s="56" t="s">
        <v>148</v>
      </c>
      <c r="C5" s="41"/>
      <c r="D5" s="67" t="s">
        <v>8</v>
      </c>
      <c r="E5" s="42"/>
      <c r="F5" s="43">
        <f t="shared" ref="F5" si="0">E5*C5</f>
        <v>0</v>
      </c>
    </row>
    <row r="6" spans="1:6" x14ac:dyDescent="0.35">
      <c r="A6" s="26" t="s">
        <v>55</v>
      </c>
      <c r="B6" s="53" t="s">
        <v>15</v>
      </c>
      <c r="C6" s="27"/>
      <c r="D6" s="29" t="s">
        <v>9</v>
      </c>
      <c r="E6" s="11"/>
      <c r="F6" s="28">
        <f>E6*C6</f>
        <v>0</v>
      </c>
    </row>
    <row r="7" spans="1:6" ht="18.75" thickBot="1" x14ac:dyDescent="0.4">
      <c r="A7" s="26" t="s">
        <v>57</v>
      </c>
      <c r="B7" s="53" t="s">
        <v>147</v>
      </c>
      <c r="C7" s="27"/>
      <c r="D7" s="29" t="s">
        <v>9</v>
      </c>
      <c r="E7" s="11"/>
      <c r="F7" s="28">
        <f>E7*C7</f>
        <v>0</v>
      </c>
    </row>
    <row r="8" spans="1:6" x14ac:dyDescent="0.35">
      <c r="A8" s="58"/>
      <c r="B8" s="59"/>
      <c r="C8" s="20"/>
      <c r="D8" s="21"/>
      <c r="E8" s="22" t="s">
        <v>1</v>
      </c>
      <c r="F8" s="50">
        <f>SUM(F2:F7)</f>
        <v>0</v>
      </c>
    </row>
    <row r="9" spans="1:6" x14ac:dyDescent="0.35">
      <c r="A9" s="24"/>
      <c r="B9" s="47"/>
      <c r="C9" s="48"/>
      <c r="D9" s="49"/>
      <c r="E9" s="51" t="s">
        <v>37</v>
      </c>
      <c r="F9" s="52">
        <f>F8*0.2</f>
        <v>0</v>
      </c>
    </row>
    <row r="10" spans="1:6" x14ac:dyDescent="0.35">
      <c r="A10" s="24"/>
      <c r="B10" s="47"/>
      <c r="C10" s="48"/>
      <c r="D10" s="49"/>
      <c r="E10" s="51" t="s">
        <v>38</v>
      </c>
      <c r="F10" s="52">
        <f>F9+F8</f>
        <v>0</v>
      </c>
    </row>
    <row r="13" spans="1:6" x14ac:dyDescent="0.35">
      <c r="B13" s="16"/>
      <c r="C13" s="15"/>
      <c r="D13" s="12"/>
      <c r="E13" s="11"/>
      <c r="F13" s="11"/>
    </row>
    <row r="14" spans="1:6" x14ac:dyDescent="0.35">
      <c r="A14" s="17"/>
      <c r="B14" s="2"/>
      <c r="E14" s="11"/>
      <c r="F14" s="1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  <rowBreaks count="1" manualBreakCount="1">
    <brk id="10" min="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473C-0BB9-4B4F-A11A-F1947F5CC02D}">
  <sheetPr>
    <pageSetUpPr fitToPage="1"/>
  </sheetPr>
  <dimension ref="A1:F18"/>
  <sheetViews>
    <sheetView zoomScale="115" zoomScaleNormal="115" zoomScaleSheetLayoutView="130" workbookViewId="0">
      <pane ySplit="1" topLeftCell="A2" activePane="bottomLeft" state="frozen"/>
      <selection activeCell="C13" sqref="C13"/>
      <selection pane="bottomLeft" activeCell="A15" sqref="A15:XFD15"/>
    </sheetView>
  </sheetViews>
  <sheetFormatPr baseColWidth="10" defaultRowHeight="18" x14ac:dyDescent="0.35"/>
  <cols>
    <col min="1" max="1" width="3.625" style="4" customWidth="1"/>
    <col min="2" max="2" width="50.625" style="1" customWidth="1"/>
    <col min="3" max="3" width="11.625" style="1" customWidth="1"/>
    <col min="4" max="4" width="6.625" style="4" customWidth="1"/>
    <col min="5" max="5" width="15.625" style="1" customWidth="1"/>
    <col min="6" max="6" width="16.625" style="1" customWidth="1"/>
    <col min="7" max="16384" width="11" style="1"/>
  </cols>
  <sheetData>
    <row r="1" spans="1:6" ht="18.75" thickBot="1" x14ac:dyDescent="0.4">
      <c r="A1" s="3"/>
      <c r="B1" s="5" t="s">
        <v>0</v>
      </c>
      <c r="C1" s="5" t="s">
        <v>2</v>
      </c>
      <c r="D1" s="5" t="s">
        <v>6</v>
      </c>
      <c r="E1" s="5" t="s">
        <v>3</v>
      </c>
      <c r="F1" s="23" t="s">
        <v>4</v>
      </c>
    </row>
    <row r="2" spans="1:6" ht="18.75" thickBot="1" x14ac:dyDescent="0.4">
      <c r="A2" s="30">
        <v>2</v>
      </c>
      <c r="B2" s="6" t="s">
        <v>5</v>
      </c>
      <c r="C2" s="9"/>
      <c r="D2" s="14"/>
      <c r="E2" s="10"/>
      <c r="F2" s="25"/>
    </row>
    <row r="3" spans="1:6" x14ac:dyDescent="0.35">
      <c r="A3" s="26" t="s">
        <v>39</v>
      </c>
      <c r="B3" s="53" t="s">
        <v>40</v>
      </c>
      <c r="C3" s="27"/>
      <c r="D3" s="12" t="s">
        <v>35</v>
      </c>
      <c r="E3" s="11"/>
      <c r="F3" s="28">
        <f t="shared" ref="F3" si="0">E3*C3</f>
        <v>0</v>
      </c>
    </row>
    <row r="4" spans="1:6" x14ac:dyDescent="0.35">
      <c r="A4" s="26" t="s">
        <v>42</v>
      </c>
      <c r="B4" s="53" t="s">
        <v>20</v>
      </c>
      <c r="C4" s="27"/>
      <c r="D4" s="12"/>
      <c r="E4" s="11"/>
      <c r="F4" s="28"/>
    </row>
    <row r="5" spans="1:6" s="18" customFormat="1" x14ac:dyDescent="0.35">
      <c r="A5" s="31"/>
      <c r="B5" s="54" t="s">
        <v>17</v>
      </c>
      <c r="C5" s="32"/>
      <c r="D5" s="33" t="s">
        <v>8</v>
      </c>
      <c r="E5" s="34"/>
      <c r="F5" s="35">
        <f t="shared" ref="F5:F8" si="1">E5*C5</f>
        <v>0</v>
      </c>
    </row>
    <row r="6" spans="1:6" s="18" customFormat="1" x14ac:dyDescent="0.35">
      <c r="A6" s="31"/>
      <c r="B6" s="54" t="s">
        <v>18</v>
      </c>
      <c r="C6" s="32"/>
      <c r="D6" s="33" t="s">
        <v>8</v>
      </c>
      <c r="E6" s="34"/>
      <c r="F6" s="35">
        <f t="shared" si="1"/>
        <v>0</v>
      </c>
    </row>
    <row r="7" spans="1:6" s="18" customFormat="1" x14ac:dyDescent="0.35">
      <c r="A7" s="31"/>
      <c r="B7" s="54" t="s">
        <v>63</v>
      </c>
      <c r="C7" s="32"/>
      <c r="D7" s="33" t="s">
        <v>8</v>
      </c>
      <c r="E7" s="34"/>
      <c r="F7" s="35">
        <f>E7*C7</f>
        <v>0</v>
      </c>
    </row>
    <row r="8" spans="1:6" s="18" customFormat="1" x14ac:dyDescent="0.35">
      <c r="A8" s="36"/>
      <c r="B8" s="63" t="s">
        <v>19</v>
      </c>
      <c r="C8" s="37"/>
      <c r="D8" s="38" t="s">
        <v>8</v>
      </c>
      <c r="E8" s="39"/>
      <c r="F8" s="40">
        <f t="shared" si="1"/>
        <v>0</v>
      </c>
    </row>
    <row r="9" spans="1:6" s="18" customFormat="1" x14ac:dyDescent="0.35">
      <c r="A9" s="31"/>
      <c r="B9" s="54" t="s">
        <v>121</v>
      </c>
      <c r="C9" s="32"/>
      <c r="D9" s="33" t="s">
        <v>9</v>
      </c>
      <c r="E9" s="34"/>
      <c r="F9" s="35">
        <f>E9*C9</f>
        <v>0</v>
      </c>
    </row>
    <row r="10" spans="1:6" x14ac:dyDescent="0.35">
      <c r="A10" s="26" t="s">
        <v>53</v>
      </c>
      <c r="B10" s="53" t="s">
        <v>146</v>
      </c>
      <c r="C10" s="27"/>
      <c r="D10" s="12" t="s">
        <v>9</v>
      </c>
      <c r="E10" s="11"/>
      <c r="F10" s="28">
        <f t="shared" ref="F10" si="2">E10*C10</f>
        <v>0</v>
      </c>
    </row>
    <row r="11" spans="1:6" ht="18.75" thickBot="1" x14ac:dyDescent="0.4">
      <c r="A11" s="26" t="s">
        <v>55</v>
      </c>
      <c r="B11" s="53" t="s">
        <v>120</v>
      </c>
      <c r="C11" s="27"/>
      <c r="D11" s="12" t="s">
        <v>8</v>
      </c>
      <c r="E11" s="11"/>
      <c r="F11" s="28">
        <f t="shared" ref="F11" si="3">E11*C11</f>
        <v>0</v>
      </c>
    </row>
    <row r="12" spans="1:6" x14ac:dyDescent="0.35">
      <c r="A12" s="58"/>
      <c r="B12" s="59"/>
      <c r="C12" s="20"/>
      <c r="D12" s="21"/>
      <c r="E12" s="22" t="s">
        <v>1</v>
      </c>
      <c r="F12" s="50">
        <f>SUM(F2:F11)</f>
        <v>0</v>
      </c>
    </row>
    <row r="13" spans="1:6" x14ac:dyDescent="0.35">
      <c r="A13" s="24"/>
      <c r="B13" s="47"/>
      <c r="C13" s="48"/>
      <c r="D13" s="49"/>
      <c r="E13" s="51" t="s">
        <v>37</v>
      </c>
      <c r="F13" s="52">
        <f>F12*0.2</f>
        <v>0</v>
      </c>
    </row>
    <row r="14" spans="1:6" x14ac:dyDescent="0.35">
      <c r="A14" s="24"/>
      <c r="B14" s="47"/>
      <c r="C14" s="48"/>
      <c r="D14" s="49"/>
      <c r="E14" s="51" t="s">
        <v>38</v>
      </c>
      <c r="F14" s="52">
        <f>F13+F12</f>
        <v>0</v>
      </c>
    </row>
    <row r="17" spans="1:6" x14ac:dyDescent="0.35">
      <c r="B17" s="16"/>
      <c r="C17" s="15"/>
      <c r="D17" s="12"/>
      <c r="E17" s="11"/>
      <c r="F17" s="11"/>
    </row>
    <row r="18" spans="1:6" x14ac:dyDescent="0.35">
      <c r="A18" s="17"/>
      <c r="B18" s="2"/>
      <c r="E18" s="11"/>
      <c r="F18" s="13"/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  <rowBreaks count="1" manualBreakCount="1">
    <brk id="14" min="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799BD-422C-4EE3-88C4-F77A52ADC7C9}">
  <sheetPr>
    <pageSetUpPr fitToPage="1"/>
  </sheetPr>
  <dimension ref="A1:F18"/>
  <sheetViews>
    <sheetView zoomScale="145" zoomScaleNormal="145" zoomScaleSheetLayoutView="130" workbookViewId="0">
      <pane ySplit="1" topLeftCell="A2" activePane="bottomLeft" state="frozen"/>
      <selection activeCell="C13" sqref="C13"/>
      <selection pane="bottomLeft" activeCell="A15" sqref="A15:XFD15"/>
    </sheetView>
  </sheetViews>
  <sheetFormatPr baseColWidth="10" defaultRowHeight="18" x14ac:dyDescent="0.35"/>
  <cols>
    <col min="1" max="1" width="3.625" style="4" customWidth="1"/>
    <col min="2" max="2" width="50.625" style="1" customWidth="1"/>
    <col min="3" max="3" width="11.625" style="1" customWidth="1"/>
    <col min="4" max="4" width="6.625" style="4" customWidth="1"/>
    <col min="5" max="5" width="15.625" style="1" customWidth="1"/>
    <col min="6" max="6" width="16.625" style="1" customWidth="1"/>
    <col min="7" max="16384" width="11" style="1"/>
  </cols>
  <sheetData>
    <row r="1" spans="1:6" ht="18.75" thickBot="1" x14ac:dyDescent="0.4">
      <c r="A1" s="3"/>
      <c r="B1" s="5" t="s">
        <v>0</v>
      </c>
      <c r="C1" s="5" t="s">
        <v>2</v>
      </c>
      <c r="D1" s="5" t="s">
        <v>6</v>
      </c>
      <c r="E1" s="5" t="s">
        <v>3</v>
      </c>
      <c r="F1" s="23" t="s">
        <v>4</v>
      </c>
    </row>
    <row r="2" spans="1:6" ht="18.75" thickBot="1" x14ac:dyDescent="0.4">
      <c r="A2" s="30">
        <v>3</v>
      </c>
      <c r="B2" s="6" t="s">
        <v>21</v>
      </c>
      <c r="C2" s="9"/>
      <c r="D2" s="14"/>
      <c r="E2" s="10"/>
      <c r="F2" s="25"/>
    </row>
    <row r="3" spans="1:6" x14ac:dyDescent="0.35">
      <c r="A3" s="26" t="s">
        <v>39</v>
      </c>
      <c r="B3" s="53" t="s">
        <v>40</v>
      </c>
      <c r="C3" s="27"/>
      <c r="D3" s="12"/>
      <c r="E3" s="11"/>
      <c r="F3" s="28" t="s">
        <v>41</v>
      </c>
    </row>
    <row r="4" spans="1:6" x14ac:dyDescent="0.35">
      <c r="A4" s="26" t="s">
        <v>42</v>
      </c>
      <c r="B4" s="53" t="s">
        <v>24</v>
      </c>
      <c r="C4" s="27"/>
      <c r="D4" s="29" t="s">
        <v>9</v>
      </c>
      <c r="E4" s="11"/>
      <c r="F4" s="28">
        <f>E4*C4</f>
        <v>0</v>
      </c>
    </row>
    <row r="5" spans="1:6" s="57" customFormat="1" ht="36" x14ac:dyDescent="0.2">
      <c r="A5" s="55" t="s">
        <v>53</v>
      </c>
      <c r="B5" s="56" t="s">
        <v>25</v>
      </c>
      <c r="C5" s="41"/>
      <c r="D5" s="61" t="s">
        <v>9</v>
      </c>
      <c r="E5" s="42"/>
      <c r="F5" s="43">
        <f>E5*C5</f>
        <v>0</v>
      </c>
    </row>
    <row r="6" spans="1:6" s="57" customFormat="1" ht="36" x14ac:dyDescent="0.2">
      <c r="A6" s="55" t="s">
        <v>55</v>
      </c>
      <c r="B6" s="56" t="s">
        <v>155</v>
      </c>
      <c r="C6" s="41"/>
      <c r="D6" s="61" t="s">
        <v>9</v>
      </c>
      <c r="E6" s="42"/>
      <c r="F6" s="43">
        <f>E6*C6</f>
        <v>0</v>
      </c>
    </row>
    <row r="7" spans="1:6" x14ac:dyDescent="0.35">
      <c r="A7" s="55" t="s">
        <v>57</v>
      </c>
      <c r="B7" s="53" t="s">
        <v>22</v>
      </c>
      <c r="C7" s="27"/>
      <c r="D7" s="29" t="s">
        <v>8</v>
      </c>
      <c r="E7" s="11"/>
      <c r="F7" s="28">
        <f t="shared" ref="F7" si="0">E7*C7</f>
        <v>0</v>
      </c>
    </row>
    <row r="8" spans="1:6" x14ac:dyDescent="0.35">
      <c r="A8" s="26" t="s">
        <v>64</v>
      </c>
      <c r="B8" s="53" t="s">
        <v>129</v>
      </c>
      <c r="C8" s="27"/>
      <c r="D8" s="29" t="s">
        <v>8</v>
      </c>
      <c r="E8" s="11"/>
      <c r="F8" s="28">
        <f t="shared" ref="F8:F10" si="1">E8*C8</f>
        <v>0</v>
      </c>
    </row>
    <row r="9" spans="1:6" x14ac:dyDescent="0.35">
      <c r="A9" s="55" t="s">
        <v>65</v>
      </c>
      <c r="B9" s="53" t="s">
        <v>130</v>
      </c>
      <c r="C9" s="27"/>
      <c r="D9" s="29" t="s">
        <v>7</v>
      </c>
      <c r="E9" s="11"/>
      <c r="F9" s="28">
        <f t="shared" si="1"/>
        <v>0</v>
      </c>
    </row>
    <row r="10" spans="1:6" x14ac:dyDescent="0.35">
      <c r="A10" s="26" t="s">
        <v>115</v>
      </c>
      <c r="B10" s="53" t="s">
        <v>26</v>
      </c>
      <c r="C10" s="27"/>
      <c r="D10" s="29" t="s">
        <v>8</v>
      </c>
      <c r="E10" s="11"/>
      <c r="F10" s="28">
        <f t="shared" si="1"/>
        <v>0</v>
      </c>
    </row>
    <row r="11" spans="1:6" ht="18.75" thickBot="1" x14ac:dyDescent="0.4">
      <c r="A11" s="55" t="s">
        <v>116</v>
      </c>
      <c r="B11" s="53" t="s">
        <v>23</v>
      </c>
      <c r="C11" s="27"/>
      <c r="D11" s="29" t="s">
        <v>8</v>
      </c>
      <c r="E11" s="11"/>
      <c r="F11" s="28">
        <f t="shared" ref="F11" si="2">E11*C11</f>
        <v>0</v>
      </c>
    </row>
    <row r="12" spans="1:6" x14ac:dyDescent="0.35">
      <c r="A12" s="58"/>
      <c r="B12" s="59"/>
      <c r="C12" s="20"/>
      <c r="D12" s="21"/>
      <c r="E12" s="22" t="s">
        <v>1</v>
      </c>
      <c r="F12" s="50">
        <f>SUM(F2:F11)</f>
        <v>0</v>
      </c>
    </row>
    <row r="13" spans="1:6" x14ac:dyDescent="0.35">
      <c r="A13" s="24"/>
      <c r="B13" s="47"/>
      <c r="C13" s="48"/>
      <c r="D13" s="49"/>
      <c r="E13" s="51" t="s">
        <v>37</v>
      </c>
      <c r="F13" s="52">
        <f>F12*0.2</f>
        <v>0</v>
      </c>
    </row>
    <row r="14" spans="1:6" x14ac:dyDescent="0.35">
      <c r="A14" s="24"/>
      <c r="B14" s="47"/>
      <c r="C14" s="48"/>
      <c r="D14" s="49"/>
      <c r="E14" s="51" t="s">
        <v>38</v>
      </c>
      <c r="F14" s="52">
        <f>F13+F12</f>
        <v>0</v>
      </c>
    </row>
    <row r="17" spans="1:6" x14ac:dyDescent="0.35">
      <c r="B17" s="16"/>
      <c r="C17" s="15"/>
      <c r="D17" s="12"/>
      <c r="E17" s="11"/>
      <c r="F17" s="11"/>
    </row>
    <row r="18" spans="1:6" x14ac:dyDescent="0.35">
      <c r="A18" s="17"/>
      <c r="B18" s="2"/>
      <c r="E18" s="11"/>
      <c r="F18" s="13"/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  <rowBreaks count="1" manualBreakCount="1">
    <brk id="14" min="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5848-9DA5-4C3E-B8CE-BFF6B5DF07AC}">
  <sheetPr>
    <pageSetUpPr fitToPage="1"/>
  </sheetPr>
  <dimension ref="A1:J17"/>
  <sheetViews>
    <sheetView zoomScale="115" zoomScaleNormal="115" zoomScaleSheetLayoutView="130" workbookViewId="0">
      <pane ySplit="1" topLeftCell="A2" activePane="bottomLeft" state="frozen"/>
      <selection activeCell="C13" sqref="C13"/>
      <selection pane="bottomLeft" activeCell="A14" sqref="A14:XFD14"/>
    </sheetView>
  </sheetViews>
  <sheetFormatPr baseColWidth="10" defaultRowHeight="18" x14ac:dyDescent="0.35"/>
  <cols>
    <col min="1" max="1" width="3.625" style="4" customWidth="1"/>
    <col min="2" max="2" width="50.625" style="1" customWidth="1"/>
    <col min="3" max="3" width="11.625" style="1" customWidth="1"/>
    <col min="4" max="4" width="6.625" style="4" customWidth="1"/>
    <col min="5" max="5" width="15.625" style="1" customWidth="1"/>
    <col min="6" max="6" width="16.625" style="1" customWidth="1"/>
    <col min="7" max="8" width="11.125" style="1" bestFit="1" customWidth="1"/>
    <col min="9" max="9" width="12.875" style="1" bestFit="1" customWidth="1"/>
    <col min="10" max="10" width="12.625" style="1" bestFit="1" customWidth="1"/>
    <col min="11" max="16384" width="11" style="1"/>
  </cols>
  <sheetData>
    <row r="1" spans="1:10" ht="18.75" thickBot="1" x14ac:dyDescent="0.4">
      <c r="A1" s="3"/>
      <c r="B1" s="5" t="s">
        <v>0</v>
      </c>
      <c r="C1" s="5" t="s">
        <v>2</v>
      </c>
      <c r="D1" s="5" t="s">
        <v>6</v>
      </c>
      <c r="E1" s="5" t="s">
        <v>3</v>
      </c>
      <c r="F1" s="23" t="s">
        <v>4</v>
      </c>
    </row>
    <row r="2" spans="1:10" ht="18.75" thickBot="1" x14ac:dyDescent="0.4">
      <c r="A2" s="30">
        <v>4</v>
      </c>
      <c r="B2" s="6" t="s">
        <v>10</v>
      </c>
      <c r="C2" s="9"/>
      <c r="D2" s="14"/>
      <c r="E2" s="10"/>
      <c r="F2" s="25"/>
    </row>
    <row r="3" spans="1:10" x14ac:dyDescent="0.35">
      <c r="A3" s="26" t="s">
        <v>39</v>
      </c>
      <c r="B3" s="53" t="s">
        <v>40</v>
      </c>
      <c r="C3" s="27"/>
      <c r="D3" s="12"/>
      <c r="E3" s="11"/>
      <c r="F3" s="28" t="s">
        <v>41</v>
      </c>
      <c r="I3" s="1" t="s">
        <v>125</v>
      </c>
    </row>
    <row r="4" spans="1:10" x14ac:dyDescent="0.35">
      <c r="A4" s="26" t="s">
        <v>42</v>
      </c>
      <c r="B4" s="53" t="s">
        <v>11</v>
      </c>
      <c r="C4" s="27"/>
      <c r="D4" s="29" t="s">
        <v>9</v>
      </c>
      <c r="E4" s="11"/>
      <c r="F4" s="28">
        <f t="shared" ref="F4:F9" si="0">E4*C4</f>
        <v>0</v>
      </c>
      <c r="I4" s="4" t="s">
        <v>126</v>
      </c>
    </row>
    <row r="5" spans="1:10" x14ac:dyDescent="0.35">
      <c r="A5" s="26" t="s">
        <v>53</v>
      </c>
      <c r="B5" s="53" t="s">
        <v>27</v>
      </c>
      <c r="C5" s="27"/>
      <c r="D5" s="29" t="s">
        <v>9</v>
      </c>
      <c r="E5" s="11"/>
      <c r="F5" s="28">
        <f t="shared" si="0"/>
        <v>0</v>
      </c>
      <c r="G5" s="65">
        <v>1.5</v>
      </c>
      <c r="H5" s="65">
        <v>1.8</v>
      </c>
      <c r="I5" s="66">
        <v>1000</v>
      </c>
      <c r="J5" s="19">
        <f>I5*H5*G5</f>
        <v>2700</v>
      </c>
    </row>
    <row r="6" spans="1:10" x14ac:dyDescent="0.35">
      <c r="A6" s="26" t="s">
        <v>55</v>
      </c>
      <c r="B6" s="53" t="s">
        <v>28</v>
      </c>
      <c r="C6" s="27"/>
      <c r="D6" s="29" t="s">
        <v>9</v>
      </c>
      <c r="E6" s="11"/>
      <c r="F6" s="28">
        <f t="shared" si="0"/>
        <v>0</v>
      </c>
      <c r="G6" s="65">
        <v>1</v>
      </c>
      <c r="H6" s="65">
        <v>1.2</v>
      </c>
      <c r="I6" s="66">
        <v>1200</v>
      </c>
      <c r="J6" s="19">
        <f t="shared" ref="J6:J9" si="1">I6*H6*G6</f>
        <v>1440</v>
      </c>
    </row>
    <row r="7" spans="1:10" x14ac:dyDescent="0.35">
      <c r="A7" s="26" t="s">
        <v>57</v>
      </c>
      <c r="B7" s="53" t="s">
        <v>29</v>
      </c>
      <c r="C7" s="27"/>
      <c r="D7" s="29" t="s">
        <v>9</v>
      </c>
      <c r="E7" s="11"/>
      <c r="F7" s="28">
        <f t="shared" si="0"/>
        <v>0</v>
      </c>
      <c r="G7" s="65">
        <v>0.8</v>
      </c>
      <c r="H7" s="65">
        <v>0.6</v>
      </c>
      <c r="I7" s="66">
        <v>1200</v>
      </c>
      <c r="J7" s="19">
        <f t="shared" si="1"/>
        <v>576</v>
      </c>
    </row>
    <row r="8" spans="1:10" x14ac:dyDescent="0.35">
      <c r="A8" s="26" t="s">
        <v>64</v>
      </c>
      <c r="B8" s="53" t="s">
        <v>30</v>
      </c>
      <c r="C8" s="27"/>
      <c r="D8" s="29" t="s">
        <v>9</v>
      </c>
      <c r="E8" s="11"/>
      <c r="F8" s="28">
        <f t="shared" si="0"/>
        <v>0</v>
      </c>
      <c r="G8" s="65">
        <v>0.8</v>
      </c>
      <c r="H8" s="65">
        <v>1</v>
      </c>
      <c r="I8" s="66">
        <v>1200</v>
      </c>
      <c r="J8" s="19">
        <f t="shared" si="1"/>
        <v>960</v>
      </c>
    </row>
    <row r="9" spans="1:10" x14ac:dyDescent="0.35">
      <c r="A9" s="26" t="s">
        <v>65</v>
      </c>
      <c r="B9" s="53" t="s">
        <v>127</v>
      </c>
      <c r="C9" s="27"/>
      <c r="D9" s="29" t="s">
        <v>9</v>
      </c>
      <c r="E9" s="11"/>
      <c r="F9" s="28">
        <f t="shared" si="0"/>
        <v>0</v>
      </c>
      <c r="G9" s="65">
        <v>2.4</v>
      </c>
      <c r="H9" s="65">
        <v>2.4</v>
      </c>
      <c r="I9" s="66">
        <v>700</v>
      </c>
      <c r="J9" s="19">
        <f t="shared" si="1"/>
        <v>4032</v>
      </c>
    </row>
    <row r="10" spans="1:10" ht="18.75" thickBot="1" x14ac:dyDescent="0.4">
      <c r="A10" s="26"/>
      <c r="B10" s="53" t="s">
        <v>124</v>
      </c>
      <c r="C10" s="27"/>
      <c r="D10" s="29"/>
      <c r="E10" s="11"/>
      <c r="F10" s="45" t="s">
        <v>141</v>
      </c>
    </row>
    <row r="11" spans="1:10" x14ac:dyDescent="0.35">
      <c r="A11" s="58"/>
      <c r="B11" s="59"/>
      <c r="C11" s="20"/>
      <c r="D11" s="21"/>
      <c r="E11" s="22" t="s">
        <v>1</v>
      </c>
      <c r="F11" s="50">
        <f>SUM(F2:F10)</f>
        <v>0</v>
      </c>
    </row>
    <row r="12" spans="1:10" x14ac:dyDescent="0.35">
      <c r="A12" s="24"/>
      <c r="B12" s="47"/>
      <c r="C12" s="48"/>
      <c r="D12" s="49"/>
      <c r="E12" s="51" t="s">
        <v>37</v>
      </c>
      <c r="F12" s="52">
        <f>F11*0.2</f>
        <v>0</v>
      </c>
    </row>
    <row r="13" spans="1:10" x14ac:dyDescent="0.35">
      <c r="A13" s="24"/>
      <c r="B13" s="47"/>
      <c r="C13" s="48"/>
      <c r="D13" s="49"/>
      <c r="E13" s="51" t="s">
        <v>38</v>
      </c>
      <c r="F13" s="52">
        <f>F12+F11</f>
        <v>0</v>
      </c>
    </row>
    <row r="16" spans="1:10" x14ac:dyDescent="0.35">
      <c r="B16" s="16"/>
      <c r="C16" s="15"/>
      <c r="D16" s="12"/>
      <c r="E16" s="11"/>
      <c r="F16" s="11"/>
    </row>
    <row r="17" spans="1:6" x14ac:dyDescent="0.35">
      <c r="A17" s="17"/>
      <c r="B17" s="2"/>
      <c r="E17" s="11"/>
      <c r="F17" s="13"/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  <rowBreaks count="1" manualBreakCount="1">
    <brk id="13" min="1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12980-08F4-4B96-9CE7-5B527D725068}">
  <sheetPr>
    <pageSetUpPr fitToPage="1"/>
  </sheetPr>
  <dimension ref="A1:F22"/>
  <sheetViews>
    <sheetView zoomScale="115" zoomScaleNormal="115" zoomScaleSheetLayoutView="130" workbookViewId="0">
      <pane ySplit="1" topLeftCell="A2" activePane="bottomLeft" state="frozen"/>
      <selection activeCell="C13" sqref="C13"/>
      <selection pane="bottomLeft" activeCell="A19" sqref="A19:XFD19"/>
    </sheetView>
  </sheetViews>
  <sheetFormatPr baseColWidth="10" defaultRowHeight="18" x14ac:dyDescent="0.35"/>
  <cols>
    <col min="1" max="1" width="3.625" style="4" customWidth="1"/>
    <col min="2" max="2" width="50.625" style="1" customWidth="1"/>
    <col min="3" max="3" width="11.625" style="1" customWidth="1"/>
    <col min="4" max="4" width="6.625" style="4" customWidth="1"/>
    <col min="5" max="5" width="15.625" style="1" customWidth="1"/>
    <col min="6" max="6" width="16.625" style="1" customWidth="1"/>
    <col min="7" max="16384" width="11" style="1"/>
  </cols>
  <sheetData>
    <row r="1" spans="1:6" ht="18.75" thickBot="1" x14ac:dyDescent="0.4">
      <c r="A1" s="3"/>
      <c r="B1" s="5" t="s">
        <v>0</v>
      </c>
      <c r="C1" s="5" t="s">
        <v>2</v>
      </c>
      <c r="D1" s="5" t="s">
        <v>6</v>
      </c>
      <c r="E1" s="5" t="s">
        <v>3</v>
      </c>
      <c r="F1" s="23" t="s">
        <v>4</v>
      </c>
    </row>
    <row r="2" spans="1:6" ht="18.75" thickBot="1" x14ac:dyDescent="0.4">
      <c r="A2" s="30">
        <v>5</v>
      </c>
      <c r="B2" s="6" t="s">
        <v>12</v>
      </c>
      <c r="C2" s="9"/>
      <c r="D2" s="14"/>
      <c r="E2" s="10"/>
      <c r="F2" s="25"/>
    </row>
    <row r="3" spans="1:6" x14ac:dyDescent="0.35">
      <c r="A3" s="26" t="s">
        <v>39</v>
      </c>
      <c r="B3" s="53" t="s">
        <v>40</v>
      </c>
      <c r="C3" s="27"/>
      <c r="D3" s="12"/>
      <c r="E3" s="11"/>
      <c r="F3" s="28" t="s">
        <v>41</v>
      </c>
    </row>
    <row r="4" spans="1:6" x14ac:dyDescent="0.35">
      <c r="A4" s="26" t="s">
        <v>42</v>
      </c>
      <c r="B4" s="53" t="s">
        <v>112</v>
      </c>
      <c r="C4" s="27"/>
      <c r="D4" s="29" t="s">
        <v>9</v>
      </c>
      <c r="E4" s="11"/>
      <c r="F4" s="28">
        <f t="shared" ref="F4" si="0">E4*C4</f>
        <v>0</v>
      </c>
    </row>
    <row r="5" spans="1:6" x14ac:dyDescent="0.35">
      <c r="A5" s="26" t="s">
        <v>53</v>
      </c>
      <c r="B5" s="53" t="s">
        <v>113</v>
      </c>
      <c r="C5" s="27"/>
      <c r="D5" s="29" t="s">
        <v>9</v>
      </c>
      <c r="E5" s="11"/>
      <c r="F5" s="28">
        <f>E5*C5</f>
        <v>0</v>
      </c>
    </row>
    <row r="6" spans="1:6" x14ac:dyDescent="0.35">
      <c r="A6" s="26" t="s">
        <v>55</v>
      </c>
      <c r="B6" s="53" t="s">
        <v>114</v>
      </c>
      <c r="C6" s="27"/>
      <c r="D6" s="29" t="s">
        <v>9</v>
      </c>
      <c r="E6" s="11"/>
      <c r="F6" s="28">
        <f>E6*C6</f>
        <v>0</v>
      </c>
    </row>
    <row r="7" spans="1:6" x14ac:dyDescent="0.35">
      <c r="A7" s="26" t="s">
        <v>57</v>
      </c>
      <c r="B7" s="53" t="s">
        <v>150</v>
      </c>
      <c r="C7" s="27"/>
      <c r="D7" s="29" t="s">
        <v>9</v>
      </c>
      <c r="E7" s="11"/>
      <c r="F7" s="28">
        <f t="shared" ref="F7:F14" si="1">E7*C7</f>
        <v>0</v>
      </c>
    </row>
    <row r="8" spans="1:6" x14ac:dyDescent="0.35">
      <c r="A8" s="26" t="s">
        <v>65</v>
      </c>
      <c r="B8" s="53" t="s">
        <v>31</v>
      </c>
      <c r="C8" s="27"/>
      <c r="D8" s="29" t="s">
        <v>9</v>
      </c>
      <c r="E8" s="11"/>
      <c r="F8" s="28">
        <f t="shared" si="1"/>
        <v>0</v>
      </c>
    </row>
    <row r="9" spans="1:6" x14ac:dyDescent="0.35">
      <c r="A9" s="26" t="s">
        <v>115</v>
      </c>
      <c r="B9" s="53" t="s">
        <v>132</v>
      </c>
      <c r="C9" s="27"/>
      <c r="D9" s="29" t="s">
        <v>9</v>
      </c>
      <c r="E9" s="11"/>
      <c r="F9" s="28">
        <f t="shared" ref="F9:F10" si="2">E9*C9</f>
        <v>0</v>
      </c>
    </row>
    <row r="10" spans="1:6" x14ac:dyDescent="0.35">
      <c r="A10" s="26" t="s">
        <v>116</v>
      </c>
      <c r="B10" s="53" t="s">
        <v>135</v>
      </c>
      <c r="C10" s="27"/>
      <c r="D10" s="29" t="s">
        <v>35</v>
      </c>
      <c r="E10" s="11"/>
      <c r="F10" s="28">
        <f t="shared" si="2"/>
        <v>0</v>
      </c>
    </row>
    <row r="11" spans="1:6" x14ac:dyDescent="0.35">
      <c r="A11" s="26" t="s">
        <v>117</v>
      </c>
      <c r="B11" s="53" t="s">
        <v>32</v>
      </c>
      <c r="C11" s="27"/>
      <c r="D11" s="29" t="s">
        <v>9</v>
      </c>
      <c r="E11" s="11"/>
      <c r="F11" s="28">
        <f t="shared" si="1"/>
        <v>0</v>
      </c>
    </row>
    <row r="12" spans="1:6" x14ac:dyDescent="0.35">
      <c r="A12" s="26" t="s">
        <v>131</v>
      </c>
      <c r="B12" s="53" t="s">
        <v>33</v>
      </c>
      <c r="C12" s="27"/>
      <c r="D12" s="29" t="s">
        <v>9</v>
      </c>
      <c r="E12" s="11"/>
      <c r="F12" s="28">
        <f t="shared" si="1"/>
        <v>0</v>
      </c>
    </row>
    <row r="13" spans="1:6" x14ac:dyDescent="0.35">
      <c r="A13" s="26" t="s">
        <v>133</v>
      </c>
      <c r="B13" s="53" t="s">
        <v>34</v>
      </c>
      <c r="C13" s="27"/>
      <c r="D13" s="29" t="s">
        <v>9</v>
      </c>
      <c r="E13" s="11"/>
      <c r="F13" s="28">
        <f t="shared" si="1"/>
        <v>0</v>
      </c>
    </row>
    <row r="14" spans="1:6" x14ac:dyDescent="0.35">
      <c r="A14" s="26" t="s">
        <v>134</v>
      </c>
      <c r="B14" s="53" t="s">
        <v>136</v>
      </c>
      <c r="C14" s="27"/>
      <c r="D14" s="29" t="s">
        <v>7</v>
      </c>
      <c r="E14" s="11"/>
      <c r="F14" s="28">
        <f t="shared" si="1"/>
        <v>0</v>
      </c>
    </row>
    <row r="15" spans="1:6" ht="18.75" thickBot="1" x14ac:dyDescent="0.4">
      <c r="A15" s="26" t="s">
        <v>134</v>
      </c>
      <c r="B15" s="53" t="s">
        <v>145</v>
      </c>
      <c r="C15" s="27"/>
      <c r="D15" s="29" t="s">
        <v>9</v>
      </c>
      <c r="E15" s="11"/>
      <c r="F15" s="28">
        <f t="shared" ref="F15" si="3">E15*C15</f>
        <v>0</v>
      </c>
    </row>
    <row r="16" spans="1:6" x14ac:dyDescent="0.35">
      <c r="A16" s="58"/>
      <c r="B16" s="59"/>
      <c r="C16" s="20"/>
      <c r="D16" s="21"/>
      <c r="E16" s="22" t="s">
        <v>1</v>
      </c>
      <c r="F16" s="50">
        <f>SUM(F2:F15)</f>
        <v>0</v>
      </c>
    </row>
    <row r="17" spans="1:6" x14ac:dyDescent="0.35">
      <c r="A17" s="24"/>
      <c r="B17" s="47"/>
      <c r="C17" s="48"/>
      <c r="D17" s="49"/>
      <c r="E17" s="51" t="s">
        <v>37</v>
      </c>
      <c r="F17" s="52">
        <f>F16*0.2</f>
        <v>0</v>
      </c>
    </row>
    <row r="18" spans="1:6" x14ac:dyDescent="0.35">
      <c r="A18" s="24"/>
      <c r="B18" s="47"/>
      <c r="C18" s="48"/>
      <c r="D18" s="49"/>
      <c r="E18" s="51" t="s">
        <v>38</v>
      </c>
      <c r="F18" s="52">
        <f>F17+F16</f>
        <v>0</v>
      </c>
    </row>
    <row r="21" spans="1:6" x14ac:dyDescent="0.35">
      <c r="B21" s="16"/>
      <c r="C21" s="15"/>
      <c r="D21" s="12"/>
      <c r="E21" s="11"/>
      <c r="F21" s="11"/>
    </row>
    <row r="22" spans="1:6" x14ac:dyDescent="0.35">
      <c r="A22" s="17"/>
      <c r="B22" s="2"/>
      <c r="E22" s="11"/>
      <c r="F22" s="13"/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  <rowBreaks count="1" manualBreakCount="1">
    <brk id="18" min="1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18F0-EF98-47C3-BF0F-9B57F559BDD0}">
  <sheetPr>
    <pageSetUpPr fitToPage="1"/>
  </sheetPr>
  <dimension ref="A1:H17"/>
  <sheetViews>
    <sheetView zoomScale="115" zoomScaleNormal="115" zoomScaleSheetLayoutView="130" workbookViewId="0">
      <pane ySplit="1" topLeftCell="A2" activePane="bottomLeft" state="frozen"/>
      <selection activeCell="C13" sqref="C13"/>
      <selection pane="bottomLeft" activeCell="A14" sqref="A14:XFD14"/>
    </sheetView>
  </sheetViews>
  <sheetFormatPr baseColWidth="10" defaultRowHeight="18" x14ac:dyDescent="0.35"/>
  <cols>
    <col min="1" max="1" width="3.625" style="4" customWidth="1"/>
    <col min="2" max="2" width="50.625" style="1" customWidth="1"/>
    <col min="3" max="3" width="11.625" style="1" customWidth="1"/>
    <col min="4" max="4" width="6.625" style="4" customWidth="1"/>
    <col min="5" max="5" width="15.625" style="1" customWidth="1"/>
    <col min="6" max="6" width="16.625" style="1" customWidth="1"/>
    <col min="7" max="16384" width="11" style="1"/>
  </cols>
  <sheetData>
    <row r="1" spans="1:8" ht="18.75" thickBot="1" x14ac:dyDescent="0.4">
      <c r="A1" s="3"/>
      <c r="B1" s="5" t="s">
        <v>0</v>
      </c>
      <c r="C1" s="5" t="s">
        <v>2</v>
      </c>
      <c r="D1" s="5" t="s">
        <v>6</v>
      </c>
      <c r="E1" s="5" t="s">
        <v>3</v>
      </c>
      <c r="F1" s="23" t="s">
        <v>4</v>
      </c>
    </row>
    <row r="2" spans="1:8" ht="18.75" thickBot="1" x14ac:dyDescent="0.4">
      <c r="A2" s="30">
        <v>6</v>
      </c>
      <c r="B2" s="6" t="s">
        <v>13</v>
      </c>
      <c r="C2" s="9"/>
      <c r="D2" s="14"/>
      <c r="E2" s="10"/>
      <c r="F2" s="25"/>
    </row>
    <row r="3" spans="1:8" x14ac:dyDescent="0.35">
      <c r="A3" s="26" t="s">
        <v>39</v>
      </c>
      <c r="B3" s="53" t="s">
        <v>40</v>
      </c>
      <c r="C3" s="27"/>
      <c r="D3" s="12"/>
      <c r="E3" s="11"/>
      <c r="F3" s="28" t="s">
        <v>41</v>
      </c>
    </row>
    <row r="4" spans="1:8" x14ac:dyDescent="0.35">
      <c r="A4" s="26" t="s">
        <v>42</v>
      </c>
      <c r="B4" s="53" t="s">
        <v>110</v>
      </c>
      <c r="C4" s="46"/>
      <c r="D4" s="46" t="s">
        <v>8</v>
      </c>
      <c r="E4" s="11"/>
      <c r="F4" s="43">
        <f>E4*C4</f>
        <v>0</v>
      </c>
      <c r="H4" s="27"/>
    </row>
    <row r="5" spans="1:8" x14ac:dyDescent="0.35">
      <c r="A5" s="26" t="s">
        <v>53</v>
      </c>
      <c r="B5" s="53" t="s">
        <v>154</v>
      </c>
      <c r="C5" s="46"/>
      <c r="D5" s="46" t="s">
        <v>8</v>
      </c>
      <c r="E5" s="11"/>
      <c r="F5" s="43">
        <f>E5*C5</f>
        <v>0</v>
      </c>
      <c r="H5" s="27"/>
    </row>
    <row r="6" spans="1:8" x14ac:dyDescent="0.35">
      <c r="A6" s="26" t="s">
        <v>55</v>
      </c>
      <c r="B6" s="53" t="s">
        <v>153</v>
      </c>
      <c r="C6" s="46"/>
      <c r="D6" s="46" t="s">
        <v>8</v>
      </c>
      <c r="E6" s="11"/>
      <c r="F6" s="43">
        <f>E6*C6</f>
        <v>0</v>
      </c>
      <c r="H6" s="27"/>
    </row>
    <row r="7" spans="1:8" x14ac:dyDescent="0.35">
      <c r="A7" s="26" t="s">
        <v>57</v>
      </c>
      <c r="B7" s="53" t="s">
        <v>122</v>
      </c>
      <c r="C7" s="46"/>
      <c r="D7" s="46" t="s">
        <v>8</v>
      </c>
      <c r="E7" s="11"/>
      <c r="F7" s="43">
        <f>E7*C7</f>
        <v>0</v>
      </c>
      <c r="H7" s="27"/>
    </row>
    <row r="8" spans="1:8" x14ac:dyDescent="0.35">
      <c r="A8" s="26" t="s">
        <v>64</v>
      </c>
      <c r="B8" s="53" t="s">
        <v>151</v>
      </c>
      <c r="C8" s="46"/>
      <c r="D8" s="46" t="s">
        <v>8</v>
      </c>
      <c r="E8" s="11"/>
      <c r="F8" s="43">
        <f>E8*C8</f>
        <v>0</v>
      </c>
      <c r="H8" s="27"/>
    </row>
    <row r="9" spans="1:8" ht="36" x14ac:dyDescent="0.35">
      <c r="A9" s="26"/>
      <c r="B9" s="60" t="s">
        <v>152</v>
      </c>
      <c r="C9" s="27"/>
      <c r="D9" s="12"/>
      <c r="E9" s="11"/>
      <c r="F9" s="64" t="s">
        <v>123</v>
      </c>
      <c r="H9" s="27"/>
    </row>
    <row r="10" spans="1:8" ht="18.75" thickBot="1" x14ac:dyDescent="0.4">
      <c r="A10" s="26" t="s">
        <v>65</v>
      </c>
      <c r="B10" s="53" t="s">
        <v>111</v>
      </c>
      <c r="C10" s="46"/>
      <c r="D10" s="46" t="s">
        <v>73</v>
      </c>
      <c r="E10" s="11"/>
      <c r="F10" s="43">
        <f>E10*C10</f>
        <v>0</v>
      </c>
      <c r="H10" s="27"/>
    </row>
    <row r="11" spans="1:8" x14ac:dyDescent="0.35">
      <c r="A11" s="58"/>
      <c r="B11" s="59"/>
      <c r="C11" s="20"/>
      <c r="D11" s="21"/>
      <c r="E11" s="22" t="s">
        <v>1</v>
      </c>
      <c r="F11" s="50">
        <f>SUM(F2:F10)</f>
        <v>0</v>
      </c>
    </row>
    <row r="12" spans="1:8" x14ac:dyDescent="0.35">
      <c r="A12" s="24"/>
      <c r="B12" s="47"/>
      <c r="C12" s="48"/>
      <c r="D12" s="49"/>
      <c r="E12" s="51" t="s">
        <v>37</v>
      </c>
      <c r="F12" s="52">
        <f>F11*0.2</f>
        <v>0</v>
      </c>
    </row>
    <row r="13" spans="1:8" x14ac:dyDescent="0.35">
      <c r="A13" s="24"/>
      <c r="B13" s="47"/>
      <c r="C13" s="48"/>
      <c r="D13" s="49"/>
      <c r="E13" s="51" t="s">
        <v>38</v>
      </c>
      <c r="F13" s="52">
        <f>F12+F11</f>
        <v>0</v>
      </c>
    </row>
    <row r="16" spans="1:8" x14ac:dyDescent="0.35">
      <c r="B16" s="16"/>
      <c r="C16" s="15"/>
      <c r="D16" s="12"/>
      <c r="E16" s="11"/>
      <c r="F16" s="11"/>
    </row>
    <row r="17" spans="1:6" x14ac:dyDescent="0.35">
      <c r="A17" s="17"/>
      <c r="B17" s="2"/>
      <c r="E17" s="11"/>
      <c r="F17" s="13"/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  <rowBreaks count="1" manualBreakCount="1">
    <brk id="13" min="1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3635-DB41-4C57-BA09-3219507BE49C}">
  <sheetPr>
    <pageSetUpPr fitToPage="1"/>
  </sheetPr>
  <dimension ref="A1:F25"/>
  <sheetViews>
    <sheetView zoomScale="115" zoomScaleNormal="115" zoomScaleSheetLayoutView="130" workbookViewId="0">
      <pane ySplit="1" topLeftCell="A10" activePane="bottomLeft" state="frozen"/>
      <selection activeCell="C13" sqref="C13"/>
      <selection pane="bottomLeft" activeCell="A22" sqref="A22:XFD22"/>
    </sheetView>
  </sheetViews>
  <sheetFormatPr baseColWidth="10" defaultRowHeight="18" x14ac:dyDescent="0.35"/>
  <cols>
    <col min="1" max="1" width="3.625" style="4" customWidth="1"/>
    <col min="2" max="2" width="50.625" style="1" customWidth="1"/>
    <col min="3" max="3" width="11.625" style="1" customWidth="1"/>
    <col min="4" max="4" width="6.625" style="4" customWidth="1"/>
    <col min="5" max="5" width="15.625" style="1" customWidth="1"/>
    <col min="6" max="6" width="16.625" style="1" customWidth="1"/>
    <col min="7" max="16384" width="11" style="1"/>
  </cols>
  <sheetData>
    <row r="1" spans="1:6" ht="18.75" thickBot="1" x14ac:dyDescent="0.4">
      <c r="A1" s="3"/>
      <c r="B1" s="5" t="s">
        <v>0</v>
      </c>
      <c r="C1" s="5" t="s">
        <v>2</v>
      </c>
      <c r="D1" s="5" t="s">
        <v>6</v>
      </c>
      <c r="E1" s="5" t="s">
        <v>3</v>
      </c>
      <c r="F1" s="23" t="s">
        <v>4</v>
      </c>
    </row>
    <row r="2" spans="1:6" ht="18.75" thickBot="1" x14ac:dyDescent="0.4">
      <c r="A2" s="30">
        <v>7</v>
      </c>
      <c r="B2" s="6" t="s">
        <v>118</v>
      </c>
      <c r="C2" s="9"/>
      <c r="D2" s="14"/>
      <c r="E2" s="10"/>
      <c r="F2" s="25"/>
    </row>
    <row r="3" spans="1:6" x14ac:dyDescent="0.35">
      <c r="A3" s="26" t="s">
        <v>39</v>
      </c>
      <c r="B3" s="53" t="s">
        <v>40</v>
      </c>
      <c r="C3" s="27"/>
      <c r="D3" s="12"/>
      <c r="E3" s="11"/>
      <c r="F3" s="28" t="s">
        <v>41</v>
      </c>
    </row>
    <row r="4" spans="1:6" x14ac:dyDescent="0.35">
      <c r="A4" s="26" t="s">
        <v>42</v>
      </c>
      <c r="B4" s="53" t="s">
        <v>95</v>
      </c>
      <c r="C4" s="27"/>
      <c r="D4" s="46"/>
      <c r="E4" s="11"/>
      <c r="F4" s="28"/>
    </row>
    <row r="5" spans="1:6" x14ac:dyDescent="0.35">
      <c r="A5" s="26" t="s">
        <v>50</v>
      </c>
      <c r="B5" s="53" t="s">
        <v>96</v>
      </c>
      <c r="C5" s="46"/>
      <c r="D5" s="27" t="s">
        <v>52</v>
      </c>
      <c r="E5" s="11"/>
      <c r="F5" s="43">
        <f t="shared" ref="F5:F18" si="0">+E5*C5</f>
        <v>0</v>
      </c>
    </row>
    <row r="6" spans="1:6" s="57" customFormat="1" ht="36" x14ac:dyDescent="0.2">
      <c r="A6" s="55" t="s">
        <v>51</v>
      </c>
      <c r="B6" s="56" t="s">
        <v>105</v>
      </c>
      <c r="C6" s="44"/>
      <c r="D6" s="41" t="s">
        <v>52</v>
      </c>
      <c r="E6" s="42"/>
      <c r="F6" s="43">
        <f t="shared" si="0"/>
        <v>0</v>
      </c>
    </row>
    <row r="7" spans="1:6" x14ac:dyDescent="0.35">
      <c r="A7" s="26" t="s">
        <v>83</v>
      </c>
      <c r="B7" s="53" t="s">
        <v>97</v>
      </c>
      <c r="C7" s="46"/>
      <c r="D7" s="27"/>
      <c r="E7" s="11"/>
      <c r="F7" s="43">
        <f t="shared" si="0"/>
        <v>0</v>
      </c>
    </row>
    <row r="8" spans="1:6" x14ac:dyDescent="0.35">
      <c r="A8" s="26"/>
      <c r="B8" s="56" t="s">
        <v>106</v>
      </c>
      <c r="C8" s="44"/>
      <c r="D8" s="41" t="s">
        <v>52</v>
      </c>
      <c r="E8" s="42"/>
      <c r="F8" s="43">
        <f t="shared" si="0"/>
        <v>0</v>
      </c>
    </row>
    <row r="9" spans="1:6" x14ac:dyDescent="0.35">
      <c r="A9" s="26"/>
      <c r="B9" s="56" t="s">
        <v>98</v>
      </c>
      <c r="C9" s="44"/>
      <c r="D9" s="41" t="s">
        <v>52</v>
      </c>
      <c r="E9" s="42"/>
      <c r="F9" s="43">
        <f t="shared" si="0"/>
        <v>0</v>
      </c>
    </row>
    <row r="10" spans="1:6" ht="36" x14ac:dyDescent="0.35">
      <c r="A10" s="26"/>
      <c r="B10" s="56" t="s">
        <v>107</v>
      </c>
      <c r="C10" s="44"/>
      <c r="D10" s="41" t="s">
        <v>52</v>
      </c>
      <c r="E10" s="42"/>
      <c r="F10" s="43">
        <f t="shared" si="0"/>
        <v>0</v>
      </c>
    </row>
    <row r="11" spans="1:6" x14ac:dyDescent="0.35">
      <c r="A11" s="26"/>
      <c r="B11" s="56" t="s">
        <v>100</v>
      </c>
      <c r="C11" s="44"/>
      <c r="D11" s="41" t="s">
        <v>52</v>
      </c>
      <c r="E11" s="42"/>
      <c r="F11" s="43">
        <f t="shared" si="0"/>
        <v>0</v>
      </c>
    </row>
    <row r="12" spans="1:6" ht="36" x14ac:dyDescent="0.35">
      <c r="A12" s="26"/>
      <c r="B12" s="56" t="s">
        <v>108</v>
      </c>
      <c r="C12" s="44"/>
      <c r="D12" s="41" t="s">
        <v>52</v>
      </c>
      <c r="E12" s="42"/>
      <c r="F12" s="43">
        <f t="shared" si="0"/>
        <v>0</v>
      </c>
    </row>
    <row r="13" spans="1:6" ht="36" x14ac:dyDescent="0.35">
      <c r="A13" s="26"/>
      <c r="B13" s="56" t="s">
        <v>101</v>
      </c>
      <c r="C13" s="44"/>
      <c r="D13" s="41" t="s">
        <v>52</v>
      </c>
      <c r="E13" s="42"/>
      <c r="F13" s="43">
        <f t="shared" si="0"/>
        <v>0</v>
      </c>
    </row>
    <row r="14" spans="1:6" x14ac:dyDescent="0.35">
      <c r="A14" s="26"/>
      <c r="B14" s="56" t="s">
        <v>99</v>
      </c>
      <c r="C14" s="44"/>
      <c r="D14" s="41" t="s">
        <v>52</v>
      </c>
      <c r="E14" s="42"/>
      <c r="F14" s="43">
        <f t="shared" si="0"/>
        <v>0</v>
      </c>
    </row>
    <row r="15" spans="1:6" x14ac:dyDescent="0.35">
      <c r="A15" s="26" t="s">
        <v>84</v>
      </c>
      <c r="B15" s="53" t="s">
        <v>102</v>
      </c>
      <c r="C15" s="46"/>
      <c r="D15" s="27" t="s">
        <v>52</v>
      </c>
      <c r="E15" s="11"/>
      <c r="F15" s="43">
        <f t="shared" si="0"/>
        <v>0</v>
      </c>
    </row>
    <row r="16" spans="1:6" x14ac:dyDescent="0.35">
      <c r="A16" s="26" t="s">
        <v>86</v>
      </c>
      <c r="B16" s="53" t="s">
        <v>103</v>
      </c>
      <c r="C16" s="46"/>
      <c r="D16" s="27" t="s">
        <v>52</v>
      </c>
      <c r="E16" s="11"/>
      <c r="F16" s="43">
        <f t="shared" si="0"/>
        <v>0</v>
      </c>
    </row>
    <row r="17" spans="1:6" x14ac:dyDescent="0.35">
      <c r="A17" s="26" t="s">
        <v>53</v>
      </c>
      <c r="B17" s="53" t="s">
        <v>104</v>
      </c>
      <c r="C17" s="46"/>
      <c r="D17" s="27" t="s">
        <v>52</v>
      </c>
      <c r="E17" s="11"/>
      <c r="F17" s="43">
        <f t="shared" si="0"/>
        <v>0</v>
      </c>
    </row>
    <row r="18" spans="1:6" ht="18.75" thickBot="1" x14ac:dyDescent="0.4">
      <c r="A18" s="26" t="s">
        <v>55</v>
      </c>
      <c r="B18" s="53" t="s">
        <v>109</v>
      </c>
      <c r="C18" s="76"/>
      <c r="D18" s="77" t="s">
        <v>52</v>
      </c>
      <c r="E18" s="11"/>
      <c r="F18" s="43">
        <f t="shared" si="0"/>
        <v>0</v>
      </c>
    </row>
    <row r="19" spans="1:6" x14ac:dyDescent="0.35">
      <c r="A19" s="58"/>
      <c r="B19" s="59"/>
      <c r="C19" s="20"/>
      <c r="D19" s="21"/>
      <c r="E19" s="22" t="s">
        <v>1</v>
      </c>
      <c r="F19" s="50">
        <f>SUM(F2:F18)</f>
        <v>0</v>
      </c>
    </row>
    <row r="20" spans="1:6" x14ac:dyDescent="0.35">
      <c r="A20" s="24"/>
      <c r="B20" s="47"/>
      <c r="C20" s="48"/>
      <c r="D20" s="49"/>
      <c r="E20" s="51" t="s">
        <v>37</v>
      </c>
      <c r="F20" s="52">
        <f>F19*0.2</f>
        <v>0</v>
      </c>
    </row>
    <row r="21" spans="1:6" x14ac:dyDescent="0.35">
      <c r="A21" s="24"/>
      <c r="B21" s="47"/>
      <c r="C21" s="48"/>
      <c r="D21" s="49"/>
      <c r="E21" s="51" t="s">
        <v>38</v>
      </c>
      <c r="F21" s="52">
        <f>F20+F19</f>
        <v>0</v>
      </c>
    </row>
    <row r="24" spans="1:6" x14ac:dyDescent="0.35">
      <c r="B24" s="16"/>
      <c r="C24" s="15"/>
      <c r="D24" s="12"/>
      <c r="E24" s="11"/>
      <c r="F24" s="11"/>
    </row>
    <row r="25" spans="1:6" x14ac:dyDescent="0.35">
      <c r="A25" s="17"/>
      <c r="B25" s="2"/>
      <c r="E25" s="11"/>
      <c r="F25" s="1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  <rowBreaks count="1" manualBreakCount="1">
    <brk id="21" min="1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0870F-7E6E-4D16-A18E-65E240D2F0BF}">
  <sheetPr>
    <pageSetUpPr fitToPage="1"/>
  </sheetPr>
  <dimension ref="A1:F33"/>
  <sheetViews>
    <sheetView tabSelected="1" zoomScale="115" zoomScaleNormal="115" zoomScaleSheetLayoutView="130" workbookViewId="0">
      <pane ySplit="1" topLeftCell="A10" activePane="bottomLeft" state="frozen"/>
      <selection activeCell="C13" sqref="C13"/>
      <selection pane="bottomLeft" activeCell="B22" sqref="B22"/>
    </sheetView>
  </sheetViews>
  <sheetFormatPr baseColWidth="10" defaultRowHeight="18" x14ac:dyDescent="0.35"/>
  <cols>
    <col min="1" max="1" width="3.625" style="4" customWidth="1"/>
    <col min="2" max="2" width="50.625" style="1" customWidth="1"/>
    <col min="3" max="3" width="11.625" style="1" customWidth="1"/>
    <col min="4" max="4" width="6.625" style="4" customWidth="1"/>
    <col min="5" max="5" width="15.625" style="1" customWidth="1"/>
    <col min="6" max="6" width="16.625" style="1" customWidth="1"/>
    <col min="7" max="16384" width="11" style="1"/>
  </cols>
  <sheetData>
    <row r="1" spans="1:6" ht="18.75" thickBot="1" x14ac:dyDescent="0.4">
      <c r="A1" s="3"/>
      <c r="B1" s="5" t="s">
        <v>0</v>
      </c>
      <c r="C1" s="5" t="s">
        <v>2</v>
      </c>
      <c r="D1" s="5" t="s">
        <v>6</v>
      </c>
      <c r="E1" s="5" t="s">
        <v>3</v>
      </c>
      <c r="F1" s="23" t="s">
        <v>4</v>
      </c>
    </row>
    <row r="2" spans="1:6" ht="18.75" thickBot="1" x14ac:dyDescent="0.4">
      <c r="A2" s="30">
        <v>8</v>
      </c>
      <c r="B2" s="6" t="s">
        <v>67</v>
      </c>
      <c r="C2" s="9"/>
      <c r="D2" s="14"/>
      <c r="E2" s="10"/>
      <c r="F2" s="25"/>
    </row>
    <row r="3" spans="1:6" x14ac:dyDescent="0.35">
      <c r="A3" s="26">
        <v>3</v>
      </c>
      <c r="B3" s="1" t="s">
        <v>94</v>
      </c>
      <c r="C3" s="27"/>
      <c r="D3" s="46"/>
      <c r="E3" s="11"/>
      <c r="F3" s="28"/>
    </row>
    <row r="4" spans="1:6" x14ac:dyDescent="0.35">
      <c r="A4" s="26" t="s">
        <v>39</v>
      </c>
      <c r="B4" s="53" t="s">
        <v>40</v>
      </c>
      <c r="C4" s="27"/>
      <c r="D4" s="12"/>
      <c r="E4" s="11"/>
      <c r="F4" s="28" t="s">
        <v>41</v>
      </c>
    </row>
    <row r="5" spans="1:6" x14ac:dyDescent="0.35">
      <c r="A5" s="26" t="s">
        <v>42</v>
      </c>
      <c r="B5" s="1" t="s">
        <v>161</v>
      </c>
      <c r="C5" s="46"/>
      <c r="D5" s="46" t="s">
        <v>52</v>
      </c>
      <c r="E5" s="11"/>
      <c r="F5" s="28">
        <f>E5*C5</f>
        <v>0</v>
      </c>
    </row>
    <row r="6" spans="1:6" x14ac:dyDescent="0.35">
      <c r="A6" s="26" t="s">
        <v>53</v>
      </c>
      <c r="B6" s="1" t="s">
        <v>68</v>
      </c>
      <c r="C6" s="27"/>
      <c r="D6" s="46"/>
      <c r="E6" s="11"/>
      <c r="F6" s="28"/>
    </row>
    <row r="7" spans="1:6" x14ac:dyDescent="0.35">
      <c r="A7" s="26" t="s">
        <v>48</v>
      </c>
      <c r="B7" s="1" t="s">
        <v>69</v>
      </c>
      <c r="C7" s="46"/>
      <c r="D7" s="46" t="s">
        <v>52</v>
      </c>
      <c r="E7" s="11"/>
      <c r="F7" s="28">
        <f>E7*C7</f>
        <v>0</v>
      </c>
    </row>
    <row r="8" spans="1:6" x14ac:dyDescent="0.35">
      <c r="A8" s="26" t="s">
        <v>49</v>
      </c>
      <c r="B8" s="1" t="s">
        <v>70</v>
      </c>
      <c r="C8" s="46"/>
      <c r="D8" s="46" t="s">
        <v>52</v>
      </c>
      <c r="E8" s="11"/>
      <c r="F8" s="28">
        <f t="shared" ref="F8:F17" si="0">E8*C8</f>
        <v>0</v>
      </c>
    </row>
    <row r="9" spans="1:6" x14ac:dyDescent="0.35">
      <c r="A9" s="26" t="s">
        <v>55</v>
      </c>
      <c r="B9" s="1" t="s">
        <v>71</v>
      </c>
      <c r="C9" s="46"/>
      <c r="D9" s="46" t="s">
        <v>52</v>
      </c>
      <c r="E9" s="11"/>
      <c r="F9" s="28">
        <f t="shared" si="0"/>
        <v>0</v>
      </c>
    </row>
    <row r="10" spans="1:6" x14ac:dyDescent="0.35">
      <c r="A10" s="26" t="s">
        <v>57</v>
      </c>
      <c r="B10" s="1" t="s">
        <v>72</v>
      </c>
      <c r="C10" s="46"/>
      <c r="D10" s="46" t="s">
        <v>73</v>
      </c>
      <c r="E10" s="11"/>
      <c r="F10" s="28">
        <f t="shared" si="0"/>
        <v>0</v>
      </c>
    </row>
    <row r="11" spans="1:6" x14ac:dyDescent="0.35">
      <c r="A11" s="26" t="s">
        <v>64</v>
      </c>
      <c r="B11" s="1" t="s">
        <v>74</v>
      </c>
      <c r="C11" s="46"/>
      <c r="D11" s="46" t="s">
        <v>73</v>
      </c>
      <c r="E11" s="11"/>
      <c r="F11" s="28">
        <f t="shared" si="0"/>
        <v>0</v>
      </c>
    </row>
    <row r="12" spans="1:6" x14ac:dyDescent="0.35">
      <c r="A12" s="26">
        <v>4</v>
      </c>
      <c r="B12" s="1" t="s">
        <v>75</v>
      </c>
      <c r="C12" s="46"/>
      <c r="D12" s="46"/>
      <c r="E12" s="11"/>
      <c r="F12" s="28"/>
    </row>
    <row r="13" spans="1:6" x14ac:dyDescent="0.35">
      <c r="A13" s="26" t="s">
        <v>87</v>
      </c>
      <c r="B13" s="1" t="s">
        <v>76</v>
      </c>
      <c r="C13" s="46"/>
      <c r="D13" s="46" t="s">
        <v>52</v>
      </c>
      <c r="E13" s="11"/>
      <c r="F13" s="28">
        <f t="shared" si="0"/>
        <v>0</v>
      </c>
    </row>
    <row r="14" spans="1:6" x14ac:dyDescent="0.35">
      <c r="A14" s="26" t="s">
        <v>88</v>
      </c>
      <c r="B14" s="1" t="s">
        <v>77</v>
      </c>
      <c r="C14" s="46"/>
      <c r="D14" s="46" t="s">
        <v>52</v>
      </c>
      <c r="E14" s="11"/>
      <c r="F14" s="28">
        <f t="shared" si="0"/>
        <v>0</v>
      </c>
    </row>
    <row r="15" spans="1:6" x14ac:dyDescent="0.35">
      <c r="A15" s="26" t="s">
        <v>89</v>
      </c>
      <c r="B15" s="1" t="s">
        <v>78</v>
      </c>
      <c r="C15" s="46"/>
      <c r="D15" s="46" t="s">
        <v>52</v>
      </c>
      <c r="E15" s="11"/>
      <c r="F15" s="28">
        <f t="shared" si="0"/>
        <v>0</v>
      </c>
    </row>
    <row r="16" spans="1:6" x14ac:dyDescent="0.35">
      <c r="A16" s="26" t="s">
        <v>90</v>
      </c>
      <c r="B16" s="1" t="s">
        <v>79</v>
      </c>
      <c r="C16" s="46"/>
      <c r="D16" s="46" t="s">
        <v>52</v>
      </c>
      <c r="E16" s="11"/>
      <c r="F16" s="28">
        <f t="shared" si="0"/>
        <v>0</v>
      </c>
    </row>
    <row r="17" spans="1:6" x14ac:dyDescent="0.35">
      <c r="A17" s="26" t="s">
        <v>91</v>
      </c>
      <c r="B17" s="1" t="s">
        <v>80</v>
      </c>
      <c r="C17" s="46"/>
      <c r="D17" s="46" t="s">
        <v>52</v>
      </c>
      <c r="E17" s="11"/>
      <c r="F17" s="28">
        <f t="shared" si="0"/>
        <v>0</v>
      </c>
    </row>
    <row r="18" spans="1:6" x14ac:dyDescent="0.35">
      <c r="A18" s="26" t="s">
        <v>92</v>
      </c>
      <c r="B18" s="1" t="s">
        <v>81</v>
      </c>
      <c r="C18" s="46"/>
      <c r="D18" s="46"/>
      <c r="E18" s="11"/>
      <c r="F18" s="28"/>
    </row>
    <row r="19" spans="1:6" x14ac:dyDescent="0.35">
      <c r="A19" s="26" t="s">
        <v>48</v>
      </c>
      <c r="B19" s="1" t="s">
        <v>82</v>
      </c>
      <c r="C19" s="46"/>
      <c r="D19" s="46" t="s">
        <v>52</v>
      </c>
      <c r="E19" s="11"/>
      <c r="F19" s="28">
        <f t="shared" ref="F19:F26" si="1">E19*C19</f>
        <v>0</v>
      </c>
    </row>
    <row r="20" spans="1:6" x14ac:dyDescent="0.35">
      <c r="A20" s="26" t="s">
        <v>49</v>
      </c>
      <c r="B20" s="1" t="s">
        <v>137</v>
      </c>
      <c r="C20" s="46"/>
      <c r="D20" s="46" t="s">
        <v>73</v>
      </c>
      <c r="E20" s="11"/>
      <c r="F20" s="28">
        <f t="shared" si="1"/>
        <v>0</v>
      </c>
    </row>
    <row r="21" spans="1:6" x14ac:dyDescent="0.35">
      <c r="A21" s="26" t="s">
        <v>50</v>
      </c>
      <c r="B21" s="1" t="s">
        <v>162</v>
      </c>
      <c r="C21" s="46"/>
      <c r="D21" s="46" t="s">
        <v>73</v>
      </c>
      <c r="E21" s="11"/>
      <c r="F21" s="28">
        <f t="shared" ref="F21" si="2">E21*C21</f>
        <v>0</v>
      </c>
    </row>
    <row r="22" spans="1:6" x14ac:dyDescent="0.35">
      <c r="A22" s="26" t="s">
        <v>51</v>
      </c>
      <c r="B22" s="1" t="s">
        <v>93</v>
      </c>
      <c r="C22" s="46"/>
      <c r="D22" s="46" t="s">
        <v>73</v>
      </c>
      <c r="E22" s="11"/>
      <c r="F22" s="28">
        <f t="shared" si="1"/>
        <v>0</v>
      </c>
    </row>
    <row r="23" spans="1:6" x14ac:dyDescent="0.35">
      <c r="A23" s="26" t="s">
        <v>83</v>
      </c>
      <c r="B23" s="1" t="s">
        <v>138</v>
      </c>
      <c r="C23" s="46"/>
      <c r="D23" s="46" t="s">
        <v>73</v>
      </c>
      <c r="E23" s="11"/>
      <c r="F23" s="28">
        <f t="shared" si="1"/>
        <v>0</v>
      </c>
    </row>
    <row r="24" spans="1:6" x14ac:dyDescent="0.35">
      <c r="A24" s="26" t="s">
        <v>84</v>
      </c>
      <c r="B24" s="1" t="s">
        <v>139</v>
      </c>
      <c r="C24" s="46"/>
      <c r="D24" s="46" t="s">
        <v>73</v>
      </c>
      <c r="E24" s="11"/>
      <c r="F24" s="28">
        <f t="shared" ref="F24" si="3">E24*C24</f>
        <v>0</v>
      </c>
    </row>
    <row r="25" spans="1:6" x14ac:dyDescent="0.35">
      <c r="A25" s="26" t="s">
        <v>86</v>
      </c>
      <c r="B25" s="1" t="s">
        <v>143</v>
      </c>
      <c r="C25" s="46"/>
      <c r="D25" s="46" t="s">
        <v>52</v>
      </c>
      <c r="E25" s="11"/>
      <c r="F25" s="28">
        <f t="shared" si="1"/>
        <v>0</v>
      </c>
    </row>
    <row r="26" spans="1:6" ht="18.75" thickBot="1" x14ac:dyDescent="0.4">
      <c r="A26" s="26" t="s">
        <v>142</v>
      </c>
      <c r="B26" s="1" t="s">
        <v>85</v>
      </c>
      <c r="C26" s="46"/>
      <c r="D26" s="46" t="s">
        <v>73</v>
      </c>
      <c r="E26" s="11"/>
      <c r="F26" s="28">
        <f t="shared" si="1"/>
        <v>0</v>
      </c>
    </row>
    <row r="27" spans="1:6" x14ac:dyDescent="0.35">
      <c r="A27" s="58"/>
      <c r="B27" s="59"/>
      <c r="C27" s="20"/>
      <c r="D27" s="21"/>
      <c r="E27" s="22" t="s">
        <v>1</v>
      </c>
      <c r="F27" s="50">
        <f>SUM(F2:F26)</f>
        <v>0</v>
      </c>
    </row>
    <row r="28" spans="1:6" x14ac:dyDescent="0.35">
      <c r="A28" s="24"/>
      <c r="B28" s="47"/>
      <c r="C28" s="48"/>
      <c r="D28" s="49"/>
      <c r="E28" s="51" t="s">
        <v>37</v>
      </c>
      <c r="F28" s="52">
        <f>F27*0.2</f>
        <v>0</v>
      </c>
    </row>
    <row r="29" spans="1:6" x14ac:dyDescent="0.35">
      <c r="A29" s="24"/>
      <c r="B29" s="47"/>
      <c r="C29" s="48"/>
      <c r="D29" s="49"/>
      <c r="E29" s="51" t="s">
        <v>38</v>
      </c>
      <c r="F29" s="52">
        <f>F28+F27</f>
        <v>0</v>
      </c>
    </row>
    <row r="32" spans="1:6" x14ac:dyDescent="0.35">
      <c r="B32" s="16"/>
      <c r="C32" s="15"/>
      <c r="D32" s="12"/>
      <c r="E32" s="11"/>
      <c r="F32" s="11"/>
    </row>
    <row r="33" spans="1:6" x14ac:dyDescent="0.35">
      <c r="A33" s="17"/>
      <c r="B33" s="2"/>
      <c r="E33" s="11"/>
      <c r="F33" s="13"/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  <rowBreaks count="1" manualBreakCount="1">
    <brk id="29" min="1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7DD2-1F49-476C-B908-DB2FCAE79867}">
  <sheetPr>
    <pageSetUpPr fitToPage="1"/>
  </sheetPr>
  <dimension ref="A1:F17"/>
  <sheetViews>
    <sheetView zoomScale="115" zoomScaleNormal="115" zoomScaleSheetLayoutView="130" workbookViewId="0">
      <pane ySplit="1" topLeftCell="A2" activePane="bottomLeft" state="frozen"/>
      <selection activeCell="C13" sqref="C13"/>
      <selection pane="bottomLeft" activeCell="A14" sqref="A14:XFD14"/>
    </sheetView>
  </sheetViews>
  <sheetFormatPr baseColWidth="10" defaultRowHeight="18" x14ac:dyDescent="0.35"/>
  <cols>
    <col min="1" max="1" width="3.625" style="4" customWidth="1"/>
    <col min="2" max="2" width="50.625" style="1" customWidth="1"/>
    <col min="3" max="3" width="11.625" style="1" customWidth="1"/>
    <col min="4" max="4" width="6.625" style="4" customWidth="1"/>
    <col min="5" max="5" width="15.625" style="1" customWidth="1"/>
    <col min="6" max="6" width="16.625" style="1" customWidth="1"/>
    <col min="7" max="16384" width="11" style="1"/>
  </cols>
  <sheetData>
    <row r="1" spans="1:6" ht="18.75" thickBot="1" x14ac:dyDescent="0.4">
      <c r="A1" s="3"/>
      <c r="B1" s="5" t="s">
        <v>0</v>
      </c>
      <c r="C1" s="5" t="s">
        <v>2</v>
      </c>
      <c r="D1" s="5" t="s">
        <v>6</v>
      </c>
      <c r="E1" s="5" t="s">
        <v>3</v>
      </c>
      <c r="F1" s="23" t="s">
        <v>4</v>
      </c>
    </row>
    <row r="2" spans="1:6" ht="18.75" thickBot="1" x14ac:dyDescent="0.4">
      <c r="A2" s="30">
        <v>9</v>
      </c>
      <c r="B2" s="6" t="s">
        <v>36</v>
      </c>
      <c r="C2" s="9"/>
      <c r="D2" s="14"/>
      <c r="E2" s="10"/>
      <c r="F2" s="25"/>
    </row>
    <row r="3" spans="1:6" x14ac:dyDescent="0.35">
      <c r="A3" s="26" t="s">
        <v>39</v>
      </c>
      <c r="B3" s="53" t="s">
        <v>40</v>
      </c>
      <c r="C3" s="27"/>
      <c r="D3" s="12"/>
      <c r="E3" s="11"/>
      <c r="F3" s="28" t="s">
        <v>41</v>
      </c>
    </row>
    <row r="4" spans="1:6" x14ac:dyDescent="0.35">
      <c r="A4" s="26" t="s">
        <v>42</v>
      </c>
      <c r="B4" s="53" t="s">
        <v>59</v>
      </c>
      <c r="C4" s="27"/>
      <c r="D4" s="46" t="s">
        <v>8</v>
      </c>
      <c r="E4" s="11"/>
      <c r="F4" s="28">
        <f t="shared" ref="F4:F10" si="0">E4*C4</f>
        <v>0</v>
      </c>
    </row>
    <row r="5" spans="1:6" x14ac:dyDescent="0.35">
      <c r="A5" s="26" t="s">
        <v>53</v>
      </c>
      <c r="B5" s="53" t="s">
        <v>60</v>
      </c>
      <c r="C5" s="27"/>
      <c r="D5" s="46" t="s">
        <v>7</v>
      </c>
      <c r="E5" s="11"/>
      <c r="F5" s="28">
        <f t="shared" si="0"/>
        <v>0</v>
      </c>
    </row>
    <row r="6" spans="1:6" x14ac:dyDescent="0.35">
      <c r="A6" s="26" t="s">
        <v>55</v>
      </c>
      <c r="B6" s="53" t="s">
        <v>62</v>
      </c>
      <c r="C6" s="27"/>
      <c r="D6" s="46" t="s">
        <v>8</v>
      </c>
      <c r="E6" s="11"/>
      <c r="F6" s="28">
        <f t="shared" si="0"/>
        <v>0</v>
      </c>
    </row>
    <row r="7" spans="1:6" x14ac:dyDescent="0.35">
      <c r="A7" s="26" t="s">
        <v>57</v>
      </c>
      <c r="B7" s="53" t="s">
        <v>149</v>
      </c>
      <c r="C7" s="27"/>
      <c r="D7" s="46" t="s">
        <v>8</v>
      </c>
      <c r="E7" s="11"/>
      <c r="F7" s="28">
        <f t="shared" ref="F7" si="1">E7*C7</f>
        <v>0</v>
      </c>
    </row>
    <row r="8" spans="1:6" x14ac:dyDescent="0.35">
      <c r="A8" s="26" t="s">
        <v>64</v>
      </c>
      <c r="B8" s="53" t="s">
        <v>66</v>
      </c>
      <c r="C8" s="27"/>
      <c r="D8" s="46" t="s">
        <v>8</v>
      </c>
      <c r="E8" s="11"/>
      <c r="F8" s="28">
        <f t="shared" si="0"/>
        <v>0</v>
      </c>
    </row>
    <row r="9" spans="1:6" x14ac:dyDescent="0.35">
      <c r="A9" s="26" t="s">
        <v>65</v>
      </c>
      <c r="B9" s="53" t="s">
        <v>61</v>
      </c>
      <c r="C9" s="27"/>
      <c r="D9" s="46" t="s">
        <v>8</v>
      </c>
      <c r="E9" s="11"/>
      <c r="F9" s="28">
        <f t="shared" si="0"/>
        <v>0</v>
      </c>
    </row>
    <row r="10" spans="1:6" ht="18.75" thickBot="1" x14ac:dyDescent="0.4">
      <c r="A10" s="26" t="s">
        <v>115</v>
      </c>
      <c r="B10" s="53" t="s">
        <v>140</v>
      </c>
      <c r="C10" s="27"/>
      <c r="D10" s="46" t="s">
        <v>73</v>
      </c>
      <c r="E10" s="11"/>
      <c r="F10" s="28">
        <f t="shared" si="0"/>
        <v>0</v>
      </c>
    </row>
    <row r="11" spans="1:6" x14ac:dyDescent="0.35">
      <c r="A11" s="58"/>
      <c r="B11" s="59"/>
      <c r="C11" s="20"/>
      <c r="D11" s="21"/>
      <c r="E11" s="22" t="s">
        <v>1</v>
      </c>
      <c r="F11" s="50">
        <f>SUM(F2:F10)</f>
        <v>0</v>
      </c>
    </row>
    <row r="12" spans="1:6" x14ac:dyDescent="0.35">
      <c r="A12" s="24"/>
      <c r="B12" s="47"/>
      <c r="C12" s="48"/>
      <c r="D12" s="49"/>
      <c r="E12" s="51" t="s">
        <v>37</v>
      </c>
      <c r="F12" s="52">
        <f>F11*0.2</f>
        <v>0</v>
      </c>
    </row>
    <row r="13" spans="1:6" x14ac:dyDescent="0.35">
      <c r="A13" s="24"/>
      <c r="B13" s="47"/>
      <c r="C13" s="48"/>
      <c r="D13" s="49"/>
      <c r="E13" s="51" t="s">
        <v>38</v>
      </c>
      <c r="F13" s="52">
        <f>F12+F11</f>
        <v>0</v>
      </c>
    </row>
    <row r="16" spans="1:6" x14ac:dyDescent="0.35">
      <c r="B16" s="16"/>
      <c r="C16" s="15"/>
      <c r="D16" s="12"/>
      <c r="E16" s="11"/>
      <c r="F16" s="11"/>
    </row>
    <row r="17" spans="1:6" x14ac:dyDescent="0.35">
      <c r="A17" s="17"/>
      <c r="B17" s="2"/>
      <c r="E17" s="11"/>
      <c r="F17" s="13"/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  <rowBreaks count="1" manualBreakCount="1">
    <brk id="13" min="1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5B1C2-33F7-4ECA-91D2-3611FFCCF208}">
  <sheetPr>
    <pageSetUpPr fitToPage="1"/>
  </sheetPr>
  <dimension ref="A1:F20"/>
  <sheetViews>
    <sheetView zoomScale="115" zoomScaleNormal="115" zoomScaleSheetLayoutView="130" workbookViewId="0">
      <pane ySplit="1" topLeftCell="A2" activePane="bottomLeft" state="frozen"/>
      <selection activeCell="C13" sqref="C13"/>
      <selection pane="bottomLeft" activeCell="I22" sqref="I22"/>
    </sheetView>
  </sheetViews>
  <sheetFormatPr baseColWidth="10" defaultRowHeight="18" x14ac:dyDescent="0.35"/>
  <cols>
    <col min="1" max="1" width="3.625" style="4" customWidth="1"/>
    <col min="2" max="2" width="50.625" style="1" customWidth="1"/>
    <col min="3" max="3" width="11.625" style="1" customWidth="1"/>
    <col min="4" max="4" width="6.625" style="4" customWidth="1"/>
    <col min="5" max="5" width="15.625" style="1" customWidth="1"/>
    <col min="6" max="6" width="16.625" style="1" customWidth="1"/>
    <col min="7" max="16384" width="11" style="1"/>
  </cols>
  <sheetData>
    <row r="1" spans="1:6" ht="18.75" thickBot="1" x14ac:dyDescent="0.4">
      <c r="A1" s="3"/>
      <c r="B1" s="5" t="s">
        <v>0</v>
      </c>
      <c r="C1" s="5" t="s">
        <v>2</v>
      </c>
      <c r="D1" s="5" t="s">
        <v>6</v>
      </c>
      <c r="E1" s="5" t="s">
        <v>3</v>
      </c>
      <c r="F1" s="23" t="s">
        <v>4</v>
      </c>
    </row>
    <row r="2" spans="1:6" ht="18.75" thickBot="1" x14ac:dyDescent="0.4">
      <c r="A2" s="30">
        <v>10</v>
      </c>
      <c r="B2" s="6" t="s">
        <v>14</v>
      </c>
      <c r="C2" s="9"/>
      <c r="D2" s="14"/>
      <c r="E2" s="10"/>
      <c r="F2" s="25"/>
    </row>
    <row r="3" spans="1:6" x14ac:dyDescent="0.35">
      <c r="A3" s="26" t="s">
        <v>39</v>
      </c>
      <c r="B3" s="53" t="s">
        <v>40</v>
      </c>
      <c r="C3" s="27"/>
      <c r="D3" s="12"/>
      <c r="E3" s="11"/>
      <c r="F3" s="28" t="s">
        <v>41</v>
      </c>
    </row>
    <row r="4" spans="1:6" x14ac:dyDescent="0.35">
      <c r="A4" s="26" t="s">
        <v>42</v>
      </c>
      <c r="B4" s="53" t="s">
        <v>128</v>
      </c>
      <c r="C4" s="27"/>
      <c r="D4" s="12"/>
      <c r="E4" s="11"/>
      <c r="F4" s="28" t="s">
        <v>41</v>
      </c>
    </row>
    <row r="5" spans="1:6" x14ac:dyDescent="0.35">
      <c r="A5" s="26" t="s">
        <v>53</v>
      </c>
      <c r="B5" s="53" t="s">
        <v>43</v>
      </c>
      <c r="C5" s="27"/>
      <c r="D5" s="12"/>
      <c r="E5" s="11"/>
      <c r="F5" s="28"/>
    </row>
    <row r="6" spans="1:6" s="18" customFormat="1" x14ac:dyDescent="0.35">
      <c r="A6" s="31" t="s">
        <v>48</v>
      </c>
      <c r="B6" s="54" t="s">
        <v>44</v>
      </c>
      <c r="C6" s="32"/>
      <c r="D6" s="33" t="s">
        <v>8</v>
      </c>
      <c r="E6" s="34"/>
      <c r="F6" s="35">
        <f t="shared" ref="F6:F13" si="0">E6*C6</f>
        <v>0</v>
      </c>
    </row>
    <row r="7" spans="1:6" s="18" customFormat="1" x14ac:dyDescent="0.35">
      <c r="A7" s="31" t="s">
        <v>49</v>
      </c>
      <c r="B7" s="54" t="s">
        <v>45</v>
      </c>
      <c r="C7" s="32"/>
      <c r="D7" s="33" t="s">
        <v>8</v>
      </c>
      <c r="E7" s="34"/>
      <c r="F7" s="35">
        <f t="shared" ref="F7" si="1">E7*C7</f>
        <v>0</v>
      </c>
    </row>
    <row r="8" spans="1:6" s="18" customFormat="1" x14ac:dyDescent="0.35">
      <c r="A8" s="31" t="s">
        <v>50</v>
      </c>
      <c r="B8" s="54" t="s">
        <v>46</v>
      </c>
      <c r="C8" s="32"/>
      <c r="D8" s="33" t="s">
        <v>35</v>
      </c>
      <c r="E8" s="34"/>
      <c r="F8" s="35">
        <f t="shared" ref="F8:F12" si="2">E8*C8</f>
        <v>0</v>
      </c>
    </row>
    <row r="9" spans="1:6" s="18" customFormat="1" x14ac:dyDescent="0.35">
      <c r="A9" s="31" t="s">
        <v>51</v>
      </c>
      <c r="B9" s="54" t="s">
        <v>47</v>
      </c>
      <c r="C9" s="32"/>
      <c r="D9" s="33"/>
      <c r="E9" s="34"/>
      <c r="F9" s="35">
        <f t="shared" si="2"/>
        <v>0</v>
      </c>
    </row>
    <row r="10" spans="1:6" x14ac:dyDescent="0.35">
      <c r="A10" s="26" t="s">
        <v>55</v>
      </c>
      <c r="B10" s="53" t="s">
        <v>54</v>
      </c>
      <c r="C10" s="32"/>
      <c r="D10" s="33"/>
      <c r="E10" s="34"/>
      <c r="F10" s="35">
        <f t="shared" si="2"/>
        <v>0</v>
      </c>
    </row>
    <row r="11" spans="1:6" x14ac:dyDescent="0.35">
      <c r="A11" s="26" t="s">
        <v>57</v>
      </c>
      <c r="B11" s="53" t="s">
        <v>56</v>
      </c>
      <c r="C11" s="27"/>
      <c r="D11" s="29" t="s">
        <v>35</v>
      </c>
      <c r="E11" s="11"/>
      <c r="F11" s="35">
        <f t="shared" si="2"/>
        <v>0</v>
      </c>
    </row>
    <row r="12" spans="1:6" x14ac:dyDescent="0.35">
      <c r="A12" s="26" t="s">
        <v>64</v>
      </c>
      <c r="B12" s="53" t="s">
        <v>144</v>
      </c>
      <c r="C12" s="32"/>
      <c r="D12" s="33"/>
      <c r="E12" s="34"/>
      <c r="F12" s="35">
        <f t="shared" si="2"/>
        <v>0</v>
      </c>
    </row>
    <row r="13" spans="1:6" ht="18.75" thickBot="1" x14ac:dyDescent="0.4">
      <c r="A13" s="26" t="s">
        <v>65</v>
      </c>
      <c r="B13" s="53" t="s">
        <v>58</v>
      </c>
      <c r="C13" s="27"/>
      <c r="D13" s="29" t="s">
        <v>35</v>
      </c>
      <c r="E13" s="11"/>
      <c r="F13" s="28">
        <f t="shared" si="0"/>
        <v>0</v>
      </c>
    </row>
    <row r="14" spans="1:6" x14ac:dyDescent="0.35">
      <c r="A14" s="58"/>
      <c r="B14" s="59"/>
      <c r="C14" s="20"/>
      <c r="D14" s="21"/>
      <c r="E14" s="22" t="s">
        <v>1</v>
      </c>
      <c r="F14" s="50">
        <f>SUM(F2:F13)</f>
        <v>0</v>
      </c>
    </row>
    <row r="15" spans="1:6" x14ac:dyDescent="0.35">
      <c r="A15" s="24"/>
      <c r="B15" s="47"/>
      <c r="C15" s="48"/>
      <c r="D15" s="49"/>
      <c r="E15" s="51" t="s">
        <v>37</v>
      </c>
      <c r="F15" s="52">
        <f>F14*0.2</f>
        <v>0</v>
      </c>
    </row>
    <row r="16" spans="1:6" x14ac:dyDescent="0.35">
      <c r="A16" s="24"/>
      <c r="B16" s="47"/>
      <c r="C16" s="48"/>
      <c r="D16" s="49"/>
      <c r="E16" s="51" t="s">
        <v>38</v>
      </c>
      <c r="F16" s="52">
        <f>F15+F14</f>
        <v>0</v>
      </c>
    </row>
    <row r="19" spans="1:6" x14ac:dyDescent="0.35">
      <c r="B19" s="16"/>
      <c r="C19" s="15"/>
      <c r="D19" s="12"/>
      <c r="E19" s="11"/>
      <c r="F19" s="11"/>
    </row>
    <row r="20" spans="1:6" x14ac:dyDescent="0.35">
      <c r="A20" s="17"/>
      <c r="B20" s="2"/>
      <c r="E20" s="11"/>
      <c r="F20" s="13"/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&amp;L&amp;"Montserrat,Normal"&amp;10DIRPJJ - Grand Nord&amp;C&amp;"Montserrat,Normal"&amp;10Transformation d’un logement de
fonction en hébergement&amp;R&amp;"Montserrat,Normal"&amp;10 87 route de Calais
62280 Saint Martin Boulogne</oddHeader>
    <oddFooter>&amp;L&amp;"Montserrat,Normal"&amp;10NVW architectes - ARKATLAS&amp;C&amp;"Montserrat,Normal"&amp;10Page &amp;P / &amp;N&amp;R&amp;"Montserrat,Normal"&amp;10DCE - 20/01/ 2026</oddFooter>
  </headerFooter>
  <rowBreaks count="1" manualBreakCount="1">
    <brk id="16" min="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5c336bf-046b-46f4-8d60-a8199cf06a71" xsi:nil="true"/>
    <lcf76f155ced4ddcb4097134ff3c332f xmlns="1980e1ad-a7c7-4ed3-9ac0-68a7247866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45F4C54D5E0B44AA6BE122B3958DB4" ma:contentTypeVersion="14" ma:contentTypeDescription="Crée un document." ma:contentTypeScope="" ma:versionID="5da5cca2bcbd13d966a3621f27f34472">
  <xsd:schema xmlns:xsd="http://www.w3.org/2001/XMLSchema" xmlns:xs="http://www.w3.org/2001/XMLSchema" xmlns:p="http://schemas.microsoft.com/office/2006/metadata/properties" xmlns:ns2="1980e1ad-a7c7-4ed3-9ac0-68a724786680" xmlns:ns3="f5c336bf-046b-46f4-8d60-a8199cf06a71" targetNamespace="http://schemas.microsoft.com/office/2006/metadata/properties" ma:root="true" ma:fieldsID="50c6c1c9bb0f9356ae0cacf15f0d260b" ns2:_="" ns3:_="">
    <xsd:import namespace="1980e1ad-a7c7-4ed3-9ac0-68a724786680"/>
    <xsd:import namespace="f5c336bf-046b-46f4-8d60-a8199cf06a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0e1ad-a7c7-4ed3-9ac0-68a7247866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a3d23a57-2d24-4fbf-ab9e-060eea79c9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336bf-046b-46f4-8d60-a8199cf06a7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12ce56-f4b3-46db-9970-1d1f73256d5a}" ma:internalName="TaxCatchAll" ma:showField="CatchAllData" ma:web="f5c336bf-046b-46f4-8d60-a8199cf06a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BB26E0-07A1-465F-A2D3-94330CE289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0C942D-0EC8-4F2F-9259-5F59FB89EA06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1980e1ad-a7c7-4ed3-9ac0-68a724786680"/>
    <ds:schemaRef ds:uri="http://purl.org/dc/elements/1.1/"/>
    <ds:schemaRef ds:uri="f5c336bf-046b-46f4-8d60-a8199cf06a71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4D4DDB7-CA46-4456-9210-30A07E8F15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0e1ad-a7c7-4ed3-9ac0-68a724786680"/>
    <ds:schemaRef ds:uri="f5c336bf-046b-46f4-8d60-a8199cf06a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21</vt:i4>
      </vt:variant>
    </vt:vector>
  </HeadingPairs>
  <TitlesOfParts>
    <vt:vector size="32" baseType="lpstr">
      <vt:lpstr>Récapitulatif</vt:lpstr>
      <vt:lpstr>1 Aménagements extérieurs</vt:lpstr>
      <vt:lpstr>2 Curage démolition</vt:lpstr>
      <vt:lpstr>3 Façade et couverture</vt:lpstr>
      <vt:lpstr>4 Menuiseries aluminium</vt:lpstr>
      <vt:lpstr>5 Menuiseries intérieures</vt:lpstr>
      <vt:lpstr>6 Platrerie</vt:lpstr>
      <vt:lpstr>7 Electricité</vt:lpstr>
      <vt:lpstr>8 Plomberie</vt:lpstr>
      <vt:lpstr>9 Revêtement de sols</vt:lpstr>
      <vt:lpstr>10 Peinture</vt:lpstr>
      <vt:lpstr>'1 Aménagements extérieurs'!Impression_des_titres</vt:lpstr>
      <vt:lpstr>'10 Peinture'!Impression_des_titres</vt:lpstr>
      <vt:lpstr>'2 Curage démolition'!Impression_des_titres</vt:lpstr>
      <vt:lpstr>'3 Façade et couverture'!Impression_des_titres</vt:lpstr>
      <vt:lpstr>'4 Menuiseries aluminium'!Impression_des_titres</vt:lpstr>
      <vt:lpstr>'5 Menuiseries intérieures'!Impression_des_titres</vt:lpstr>
      <vt:lpstr>'6 Platrerie'!Impression_des_titres</vt:lpstr>
      <vt:lpstr>'7 Electricité'!Impression_des_titres</vt:lpstr>
      <vt:lpstr>'8 Plomberie'!Impression_des_titres</vt:lpstr>
      <vt:lpstr>'9 Revêtement de sols'!Impression_des_titres</vt:lpstr>
      <vt:lpstr>'1 Aménagements extérieurs'!Zone_d_impression</vt:lpstr>
      <vt:lpstr>'10 Peinture'!Zone_d_impression</vt:lpstr>
      <vt:lpstr>'2 Curage démolition'!Zone_d_impression</vt:lpstr>
      <vt:lpstr>'3 Façade et couverture'!Zone_d_impression</vt:lpstr>
      <vt:lpstr>'4 Menuiseries aluminium'!Zone_d_impression</vt:lpstr>
      <vt:lpstr>'5 Menuiseries intérieures'!Zone_d_impression</vt:lpstr>
      <vt:lpstr>'6 Platrerie'!Zone_d_impression</vt:lpstr>
      <vt:lpstr>'7 Electricité'!Zone_d_impression</vt:lpstr>
      <vt:lpstr>'8 Plomberie'!Zone_d_impression</vt:lpstr>
      <vt:lpstr>'9 Revêtement de sols'!Zone_d_impression</vt:lpstr>
      <vt:lpstr>Récapitulatif!Zone_d_impression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Menu</dc:creator>
  <cp:lastModifiedBy>Sylvain NYS</cp:lastModifiedBy>
  <cp:revision>3</cp:revision>
  <cp:lastPrinted>2026-01-20T15:48:46Z</cp:lastPrinted>
  <dcterms:created xsi:type="dcterms:W3CDTF">2024-02-19T21:57:40Z</dcterms:created>
  <dcterms:modified xsi:type="dcterms:W3CDTF">2026-01-20T15:52:43Z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0x010100EB45F4C54D5E0B44AA6BE122B3958DB4</vt:lpwstr>
  </property>
  <property fmtid="{D5CDD505-2E9C-101B-9397-08002B2CF9AE}" pid="3" name="MediaServiceImageTags">
    <vt:lpwstr/>
  </property>
</Properties>
</file>